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8700" tabRatio="788"/>
  </bookViews>
  <sheets>
    <sheet name="Úvod" sheetId="5" r:id="rId1"/>
    <sheet name="CBA - Agendové IS" sheetId="2" r:id="rId2"/>
    <sheet name="Analyza citlivosti - AgendovéIS" sheetId="7" r:id="rId3"/>
    <sheet name="Prínosy - Agendové IS" sheetId="4" r:id="rId4"/>
    <sheet name="Výdavky - Agendové IS" sheetId="6" r:id="rId5"/>
    <sheet name="Spotrebované cloudové služby" sheetId="8" r:id="rId6"/>
    <sheet name="Parametre - Agendové IS" sheetId="3" r:id="rId7"/>
    <sheet name="TCO" sheetId="11" r:id="rId8"/>
    <sheet name="TCO - SW" sheetId="9" r:id="rId9"/>
    <sheet name="TCO - HW" sheetId="10" r:id="rId10"/>
    <sheet name="Faktory" sheetId="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10" l="1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4" i="9"/>
  <c r="E23" i="9"/>
  <c r="E22" i="9"/>
  <c r="E21" i="9"/>
  <c r="E20" i="9"/>
  <c r="E19" i="9"/>
  <c r="E18" i="9"/>
  <c r="E17" i="9"/>
  <c r="E16" i="9"/>
  <c r="E15" i="9"/>
  <c r="E7" i="9"/>
  <c r="E8" i="9"/>
  <c r="E9" i="9"/>
  <c r="E10" i="9"/>
  <c r="E11" i="9"/>
  <c r="E12" i="9"/>
  <c r="E13" i="9"/>
  <c r="E14" i="9"/>
  <c r="E6" i="9"/>
  <c r="H4" i="9"/>
  <c r="H25" i="9"/>
  <c r="H3" i="9" s="1"/>
  <c r="H57" i="9"/>
  <c r="H78" i="9"/>
  <c r="E5" i="9"/>
  <c r="H56" i="9" l="1"/>
  <c r="D11" i="1"/>
  <c r="E13" i="6" l="1"/>
  <c r="E12" i="6"/>
  <c r="E11" i="6"/>
  <c r="E10" i="6"/>
  <c r="E9" i="6"/>
  <c r="E8" i="6"/>
  <c r="E7" i="6"/>
  <c r="E6" i="6"/>
  <c r="E5" i="6"/>
  <c r="E4" i="6"/>
  <c r="B13" i="6"/>
  <c r="B12" i="6"/>
  <c r="B11" i="6"/>
  <c r="B10" i="6"/>
  <c r="B9" i="6"/>
  <c r="B8" i="6"/>
  <c r="B7" i="6"/>
  <c r="B6" i="6"/>
  <c r="B5" i="6"/>
  <c r="B4" i="6"/>
  <c r="C23" i="11"/>
  <c r="C22" i="11"/>
  <c r="C21" i="11"/>
  <c r="C20" i="11"/>
  <c r="M24" i="11"/>
  <c r="H13" i="6" s="1"/>
  <c r="L24" i="11"/>
  <c r="H12" i="6" s="1"/>
  <c r="K24" i="11"/>
  <c r="H11" i="6" s="1"/>
  <c r="J24" i="11"/>
  <c r="H10" i="6" s="1"/>
  <c r="I24" i="11"/>
  <c r="H9" i="6" s="1"/>
  <c r="H24" i="11"/>
  <c r="H8" i="6" s="1"/>
  <c r="G24" i="11"/>
  <c r="H7" i="6" s="1"/>
  <c r="F24" i="11"/>
  <c r="H6" i="6" s="1"/>
  <c r="E24" i="11"/>
  <c r="H5" i="6" s="1"/>
  <c r="D24" i="11"/>
  <c r="H4" i="6" s="1"/>
  <c r="H34" i="10"/>
  <c r="G34" i="10"/>
  <c r="F34" i="10"/>
  <c r="H3" i="10"/>
  <c r="G3" i="10"/>
  <c r="F3" i="10"/>
  <c r="K12" i="11"/>
  <c r="G25" i="9"/>
  <c r="F25" i="9"/>
  <c r="G78" i="9"/>
  <c r="F78" i="9"/>
  <c r="D10" i="11"/>
  <c r="G57" i="9"/>
  <c r="F57" i="9"/>
  <c r="M9" i="11"/>
  <c r="J9" i="11"/>
  <c r="I9" i="11"/>
  <c r="E9" i="11"/>
  <c r="G4" i="9"/>
  <c r="F4" i="9"/>
  <c r="K9" i="11" l="1"/>
  <c r="J10" i="11"/>
  <c r="I10" i="6" s="1"/>
  <c r="J10" i="6" s="1"/>
  <c r="G9" i="11"/>
  <c r="F10" i="11"/>
  <c r="G8" i="11"/>
  <c r="G10" i="11"/>
  <c r="F12" i="11"/>
  <c r="J12" i="11"/>
  <c r="G12" i="11"/>
  <c r="K10" i="11"/>
  <c r="K8" i="11"/>
  <c r="F9" i="11"/>
  <c r="E10" i="11"/>
  <c r="I5" i="6" s="1"/>
  <c r="J5" i="6" s="1"/>
  <c r="I10" i="11"/>
  <c r="I9" i="6" s="1"/>
  <c r="J9" i="6" s="1"/>
  <c r="M10" i="11"/>
  <c r="I13" i="6" s="1"/>
  <c r="J13" i="6" s="1"/>
  <c r="H10" i="11"/>
  <c r="L10" i="11"/>
  <c r="F11" i="11"/>
  <c r="G11" i="11"/>
  <c r="D8" i="11"/>
  <c r="F8" i="11"/>
  <c r="J8" i="11"/>
  <c r="E8" i="11"/>
  <c r="I8" i="11"/>
  <c r="M8" i="11"/>
  <c r="D7" i="11"/>
  <c r="D9" i="11"/>
  <c r="I4" i="6" s="1"/>
  <c r="J4" i="6" s="1"/>
  <c r="H9" i="11"/>
  <c r="L9" i="11"/>
  <c r="I7" i="11"/>
  <c r="M7" i="11"/>
  <c r="E7" i="11"/>
  <c r="K7" i="11"/>
  <c r="G7" i="11"/>
  <c r="H7" i="11"/>
  <c r="L7" i="11"/>
  <c r="H8" i="11"/>
  <c r="L8" i="11"/>
  <c r="F7" i="11"/>
  <c r="J7" i="11"/>
  <c r="C24" i="11"/>
  <c r="J11" i="11"/>
  <c r="K11" i="11"/>
  <c r="C11" i="6" s="1"/>
  <c r="L12" i="11"/>
  <c r="E12" i="11"/>
  <c r="I12" i="11"/>
  <c r="M12" i="11"/>
  <c r="H12" i="11"/>
  <c r="D12" i="11"/>
  <c r="E34" i="10"/>
  <c r="D11" i="11"/>
  <c r="H11" i="11"/>
  <c r="C8" i="6" s="1"/>
  <c r="L11" i="11"/>
  <c r="E11" i="11"/>
  <c r="I11" i="11"/>
  <c r="M11" i="11"/>
  <c r="E3" i="10"/>
  <c r="E25" i="9"/>
  <c r="F56" i="9"/>
  <c r="E78" i="9"/>
  <c r="G56" i="9"/>
  <c r="E57" i="9"/>
  <c r="F3" i="9"/>
  <c r="G3" i="9"/>
  <c r="E4" i="9"/>
  <c r="K13" i="4"/>
  <c r="K12" i="4"/>
  <c r="E12" i="8"/>
  <c r="F12" i="8" s="1"/>
  <c r="E11" i="8"/>
  <c r="L12" i="4" s="1"/>
  <c r="E10" i="8"/>
  <c r="L11" i="4" s="1"/>
  <c r="E9" i="8"/>
  <c r="L10" i="4" s="1"/>
  <c r="E8" i="8"/>
  <c r="L9" i="4" s="1"/>
  <c r="E7" i="8"/>
  <c r="L8" i="4" s="1"/>
  <c r="E6" i="8"/>
  <c r="L7" i="4" s="1"/>
  <c r="E5" i="8"/>
  <c r="L6" i="4" s="1"/>
  <c r="E4" i="8"/>
  <c r="L5" i="4" s="1"/>
  <c r="E3" i="8"/>
  <c r="L4" i="4" s="1"/>
  <c r="D12" i="8"/>
  <c r="D11" i="8"/>
  <c r="D10" i="8"/>
  <c r="K11" i="4" s="1"/>
  <c r="D9" i="8"/>
  <c r="K10" i="4" s="1"/>
  <c r="D8" i="8"/>
  <c r="K9" i="4" s="1"/>
  <c r="D7" i="8"/>
  <c r="D6" i="8"/>
  <c r="K7" i="4" s="1"/>
  <c r="D5" i="8"/>
  <c r="D4" i="8"/>
  <c r="K5" i="4" s="1"/>
  <c r="D3" i="8"/>
  <c r="K4" i="4" s="1"/>
  <c r="C13" i="6" l="1"/>
  <c r="F7" i="6"/>
  <c r="G7" i="6" s="1"/>
  <c r="I11" i="6"/>
  <c r="J11" i="6" s="1"/>
  <c r="C6" i="6"/>
  <c r="I7" i="6"/>
  <c r="J7" i="6" s="1"/>
  <c r="F7" i="8"/>
  <c r="K8" i="4"/>
  <c r="C4" i="6"/>
  <c r="C10" i="6"/>
  <c r="F9" i="6"/>
  <c r="G9" i="6" s="1"/>
  <c r="I6" i="6"/>
  <c r="J6" i="6" s="1"/>
  <c r="C7" i="6"/>
  <c r="C5" i="6"/>
  <c r="F6" i="6"/>
  <c r="G6" i="6" s="1"/>
  <c r="I12" i="6"/>
  <c r="J12" i="6" s="1"/>
  <c r="F10" i="6"/>
  <c r="G10" i="6" s="1"/>
  <c r="F5" i="6"/>
  <c r="G5" i="6" s="1"/>
  <c r="I8" i="6"/>
  <c r="J8" i="6" s="1"/>
  <c r="F4" i="6"/>
  <c r="G4" i="6" s="1"/>
  <c r="F11" i="6"/>
  <c r="G11" i="6" s="1"/>
  <c r="C9" i="6"/>
  <c r="C12" i="6"/>
  <c r="F12" i="6"/>
  <c r="G12" i="6" s="1"/>
  <c r="F8" i="6"/>
  <c r="G8" i="6" s="1"/>
  <c r="F13" i="6"/>
  <c r="G13" i="6" s="1"/>
  <c r="C10" i="11"/>
  <c r="J13" i="11"/>
  <c r="I13" i="11"/>
  <c r="G13" i="11"/>
  <c r="C11" i="11"/>
  <c r="H13" i="11"/>
  <c r="C12" i="11"/>
  <c r="K13" i="11"/>
  <c r="C8" i="11"/>
  <c r="C7" i="11"/>
  <c r="F13" i="11"/>
  <c r="M13" i="11"/>
  <c r="E13" i="11"/>
  <c r="D13" i="11"/>
  <c r="E56" i="9"/>
  <c r="L13" i="11" s="1"/>
  <c r="E3" i="9"/>
  <c r="F5" i="8"/>
  <c r="M4" i="4"/>
  <c r="K6" i="4"/>
  <c r="M6" i="4" s="1"/>
  <c r="L13" i="4"/>
  <c r="M13" i="4" s="1"/>
  <c r="F11" i="8"/>
  <c r="F10" i="8"/>
  <c r="M9" i="4"/>
  <c r="M7" i="4"/>
  <c r="F6" i="8"/>
  <c r="M12" i="4"/>
  <c r="M11" i="4"/>
  <c r="M10" i="4"/>
  <c r="M8" i="4"/>
  <c r="M5" i="4"/>
  <c r="F8" i="8"/>
  <c r="F4" i="8"/>
  <c r="F3" i="8"/>
  <c r="F9" i="8"/>
  <c r="O53" i="3"/>
  <c r="E62" i="3" s="1"/>
  <c r="O13" i="4" s="1"/>
  <c r="O43" i="3"/>
  <c r="E50" i="3" s="1"/>
  <c r="O33" i="3"/>
  <c r="E42" i="3" s="1"/>
  <c r="O23" i="3"/>
  <c r="E32" i="3" s="1"/>
  <c r="O13" i="3"/>
  <c r="E13" i="3" s="1"/>
  <c r="O3" i="3"/>
  <c r="E12" i="3" s="1"/>
  <c r="L13" i="6" s="1"/>
  <c r="A12" i="7"/>
  <c r="A10" i="7"/>
  <c r="A8" i="7"/>
  <c r="A6" i="7"/>
  <c r="A4" i="7"/>
  <c r="A2" i="7"/>
  <c r="C9" i="11" l="1"/>
  <c r="C13" i="11" s="1"/>
  <c r="E43" i="3"/>
  <c r="E55" i="3"/>
  <c r="O6" i="4" s="1"/>
  <c r="E59" i="3"/>
  <c r="O10" i="4" s="1"/>
  <c r="E47" i="3"/>
  <c r="E51" i="3"/>
  <c r="E44" i="3"/>
  <c r="E45" i="3"/>
  <c r="E56" i="3"/>
  <c r="O7" i="4" s="1"/>
  <c r="E60" i="3"/>
  <c r="O11" i="4" s="1"/>
  <c r="E57" i="3"/>
  <c r="O8" i="4" s="1"/>
  <c r="E61" i="3"/>
  <c r="O12" i="4" s="1"/>
  <c r="E53" i="3"/>
  <c r="O4" i="4" s="1"/>
  <c r="E54" i="3"/>
  <c r="O5" i="4" s="1"/>
  <c r="E58" i="3"/>
  <c r="O9" i="4" s="1"/>
  <c r="E48" i="3"/>
  <c r="E52" i="3"/>
  <c r="O13" i="6" s="1"/>
  <c r="E49" i="3"/>
  <c r="E46" i="3"/>
  <c r="E35" i="3"/>
  <c r="E36" i="3"/>
  <c r="E39" i="3"/>
  <c r="E40" i="3"/>
  <c r="E33" i="3"/>
  <c r="E37" i="3"/>
  <c r="E41" i="3"/>
  <c r="E34" i="3"/>
  <c r="E38" i="3"/>
  <c r="E25" i="3"/>
  <c r="E29" i="3"/>
  <c r="E26" i="3"/>
  <c r="E30" i="3"/>
  <c r="E23" i="3"/>
  <c r="E27" i="3"/>
  <c r="E31" i="3"/>
  <c r="E24" i="3"/>
  <c r="E28" i="3"/>
  <c r="E3" i="3"/>
  <c r="L4" i="6" s="1"/>
  <c r="E16" i="3"/>
  <c r="E15" i="3"/>
  <c r="E19" i="3"/>
  <c r="E20" i="3"/>
  <c r="E17" i="3"/>
  <c r="E21" i="3"/>
  <c r="E14" i="3"/>
  <c r="E18" i="3"/>
  <c r="E22" i="3"/>
  <c r="E5" i="3"/>
  <c r="L6" i="6" s="1"/>
  <c r="E9" i="3"/>
  <c r="L10" i="6" s="1"/>
  <c r="E4" i="3"/>
  <c r="L5" i="6" s="1"/>
  <c r="E7" i="3"/>
  <c r="L8" i="6" s="1"/>
  <c r="E8" i="3"/>
  <c r="L9" i="6" s="1"/>
  <c r="E11" i="3"/>
  <c r="L12" i="6" s="1"/>
  <c r="E6" i="3"/>
  <c r="L7" i="6" s="1"/>
  <c r="E10" i="3"/>
  <c r="L11" i="6" s="1"/>
  <c r="D13" i="6"/>
  <c r="D12" i="6"/>
  <c r="D11" i="6"/>
  <c r="D10" i="6"/>
  <c r="D9" i="6"/>
  <c r="D8" i="6"/>
  <c r="D7" i="6"/>
  <c r="D6" i="6"/>
  <c r="D5" i="6"/>
  <c r="D4" i="6"/>
  <c r="O7" i="6" l="1"/>
  <c r="O5" i="6"/>
  <c r="O10" i="6"/>
  <c r="O12" i="6"/>
  <c r="O4" i="6"/>
  <c r="O8" i="6"/>
  <c r="O9" i="6"/>
  <c r="O6" i="6"/>
  <c r="O11" i="6"/>
  <c r="F59" i="3"/>
  <c r="D62" i="3"/>
  <c r="N13" i="4" s="1"/>
  <c r="D61" i="3"/>
  <c r="N12" i="4" s="1"/>
  <c r="D60" i="3"/>
  <c r="N11" i="4" s="1"/>
  <c r="D59" i="3"/>
  <c r="N10" i="4" s="1"/>
  <c r="D58" i="3"/>
  <c r="N9" i="4" s="1"/>
  <c r="D57" i="3"/>
  <c r="N8" i="4" s="1"/>
  <c r="D56" i="3"/>
  <c r="N7" i="4" s="1"/>
  <c r="D55" i="3"/>
  <c r="N6" i="4" s="1"/>
  <c r="D54" i="3"/>
  <c r="N5" i="4" s="1"/>
  <c r="D53" i="3"/>
  <c r="N4" i="4" s="1"/>
  <c r="P4" i="4" s="1"/>
  <c r="D12" i="3"/>
  <c r="D11" i="3"/>
  <c r="D10" i="3"/>
  <c r="D9" i="3"/>
  <c r="D8" i="3"/>
  <c r="D7" i="3"/>
  <c r="D6" i="3"/>
  <c r="D5" i="3"/>
  <c r="D4" i="3"/>
  <c r="D3" i="3"/>
  <c r="G13" i="4"/>
  <c r="G12" i="4"/>
  <c r="G11" i="4"/>
  <c r="G10" i="4"/>
  <c r="G9" i="4"/>
  <c r="G8" i="4"/>
  <c r="G7" i="4"/>
  <c r="G6" i="4"/>
  <c r="P5" i="4"/>
  <c r="G5" i="4"/>
  <c r="G4" i="4"/>
  <c r="D52" i="3"/>
  <c r="D51" i="3"/>
  <c r="D50" i="3"/>
  <c r="D49" i="3"/>
  <c r="D48" i="3"/>
  <c r="D47" i="3"/>
  <c r="D46" i="3"/>
  <c r="D45" i="3"/>
  <c r="D44" i="3"/>
  <c r="D43" i="3"/>
  <c r="D42" i="3"/>
  <c r="I13" i="4" s="1"/>
  <c r="D41" i="3"/>
  <c r="I12" i="4" s="1"/>
  <c r="D40" i="3"/>
  <c r="I11" i="4" s="1"/>
  <c r="D39" i="3"/>
  <c r="I10" i="4" s="1"/>
  <c r="D38" i="3"/>
  <c r="I9" i="4" s="1"/>
  <c r="D37" i="3"/>
  <c r="I8" i="4" s="1"/>
  <c r="D36" i="3"/>
  <c r="I7" i="4" s="1"/>
  <c r="D35" i="3"/>
  <c r="I6" i="4" s="1"/>
  <c r="D34" i="3"/>
  <c r="I5" i="4" s="1"/>
  <c r="J5" i="4" s="1"/>
  <c r="D33" i="3"/>
  <c r="I4" i="4" s="1"/>
  <c r="D32" i="3"/>
  <c r="D31" i="3"/>
  <c r="D30" i="3"/>
  <c r="D29" i="3"/>
  <c r="D28" i="3"/>
  <c r="D27" i="3"/>
  <c r="D26" i="3"/>
  <c r="D25" i="3"/>
  <c r="D24" i="3"/>
  <c r="D23" i="3"/>
  <c r="D22" i="3"/>
  <c r="C12" i="4"/>
  <c r="R12" i="4" s="1"/>
  <c r="D21" i="3"/>
  <c r="B12" i="4" s="1"/>
  <c r="Q12" i="4" s="1"/>
  <c r="D20" i="3"/>
  <c r="B11" i="4" s="1"/>
  <c r="Q11" i="4" s="1"/>
  <c r="D19" i="3"/>
  <c r="B10" i="4" s="1"/>
  <c r="Q10" i="4" s="1"/>
  <c r="D18" i="3"/>
  <c r="B9" i="4" s="1"/>
  <c r="Q9" i="4" s="1"/>
  <c r="C8" i="4"/>
  <c r="R8" i="4" s="1"/>
  <c r="D17" i="3"/>
  <c r="B8" i="4" s="1"/>
  <c r="Q8" i="4" s="1"/>
  <c r="D16" i="3"/>
  <c r="D15" i="3"/>
  <c r="D14" i="3"/>
  <c r="B5" i="4" s="1"/>
  <c r="Q5" i="4" s="1"/>
  <c r="D13" i="3"/>
  <c r="K6" i="6" l="1"/>
  <c r="M6" i="6" s="1"/>
  <c r="N6" i="6"/>
  <c r="K10" i="6"/>
  <c r="M10" i="6" s="1"/>
  <c r="N10" i="6"/>
  <c r="T8" i="4"/>
  <c r="K7" i="6"/>
  <c r="M7" i="6" s="1"/>
  <c r="N7" i="6"/>
  <c r="P7" i="6" s="1"/>
  <c r="K11" i="6"/>
  <c r="M11" i="6" s="1"/>
  <c r="N11" i="6"/>
  <c r="F62" i="3"/>
  <c r="T5" i="4"/>
  <c r="K4" i="6"/>
  <c r="M4" i="6" s="1"/>
  <c r="N4" i="6"/>
  <c r="K8" i="6"/>
  <c r="M8" i="6" s="1"/>
  <c r="N8" i="6"/>
  <c r="K12" i="6"/>
  <c r="M12" i="6" s="1"/>
  <c r="N12" i="6"/>
  <c r="F55" i="3"/>
  <c r="B6" i="4"/>
  <c r="Q6" i="4" s="1"/>
  <c r="T6" i="4" s="1"/>
  <c r="T9" i="4"/>
  <c r="N5" i="6"/>
  <c r="K5" i="6"/>
  <c r="M5" i="6" s="1"/>
  <c r="K9" i="6"/>
  <c r="M9" i="6" s="1"/>
  <c r="N9" i="6"/>
  <c r="K13" i="6"/>
  <c r="M13" i="6" s="1"/>
  <c r="N13" i="6"/>
  <c r="F58" i="3"/>
  <c r="B13" i="4"/>
  <c r="Q13" i="4" s="1"/>
  <c r="T13" i="4" s="1"/>
  <c r="T12" i="4"/>
  <c r="F56" i="3"/>
  <c r="F60" i="3"/>
  <c r="F53" i="3"/>
  <c r="F57" i="3"/>
  <c r="F61" i="3"/>
  <c r="F54" i="3"/>
  <c r="Q11" i="6"/>
  <c r="B11" i="2" s="1"/>
  <c r="T11" i="4"/>
  <c r="B7" i="4"/>
  <c r="Q7" i="4" s="1"/>
  <c r="T10" i="4"/>
  <c r="J13" i="4"/>
  <c r="C9" i="4"/>
  <c r="R9" i="4" s="1"/>
  <c r="J9" i="4"/>
  <c r="U8" i="4"/>
  <c r="F47" i="3"/>
  <c r="J7" i="4"/>
  <c r="F4" i="3"/>
  <c r="C13" i="4"/>
  <c r="R13" i="4" s="1"/>
  <c r="F51" i="3"/>
  <c r="F36" i="3"/>
  <c r="P13" i="4"/>
  <c r="P12" i="4"/>
  <c r="P9" i="4"/>
  <c r="P8" i="4"/>
  <c r="C11" i="4"/>
  <c r="R11" i="4" s="1"/>
  <c r="U11" i="4" s="1"/>
  <c r="C10" i="4"/>
  <c r="R10" i="4" s="1"/>
  <c r="C7" i="4"/>
  <c r="R7" i="4" s="1"/>
  <c r="C6" i="4"/>
  <c r="R6" i="4" s="1"/>
  <c r="C4" i="4"/>
  <c r="R4" i="4" s="1"/>
  <c r="C5" i="4"/>
  <c r="D5" i="4" s="1"/>
  <c r="B4" i="4"/>
  <c r="Q4" i="4" s="1"/>
  <c r="S8" i="4"/>
  <c r="S12" i="4"/>
  <c r="P7" i="4"/>
  <c r="P6" i="4"/>
  <c r="P11" i="4"/>
  <c r="P10" i="4"/>
  <c r="D8" i="4"/>
  <c r="J11" i="4"/>
  <c r="D12" i="4"/>
  <c r="F35" i="3"/>
  <c r="F7" i="3"/>
  <c r="F33" i="3"/>
  <c r="F25" i="3"/>
  <c r="F9" i="3"/>
  <c r="F11" i="3"/>
  <c r="F3" i="3"/>
  <c r="F16" i="3"/>
  <c r="F18" i="3"/>
  <c r="F29" i="3"/>
  <c r="F40" i="3"/>
  <c r="F20" i="3"/>
  <c r="F22" i="3"/>
  <c r="F27" i="3"/>
  <c r="F44" i="3"/>
  <c r="F46" i="3"/>
  <c r="F12" i="3"/>
  <c r="F13" i="3"/>
  <c r="F31" i="3"/>
  <c r="F38" i="3"/>
  <c r="F5" i="3"/>
  <c r="F14" i="3"/>
  <c r="F24" i="3"/>
  <c r="F42" i="3"/>
  <c r="F43" i="3"/>
  <c r="F49" i="3"/>
  <c r="F15" i="3"/>
  <c r="F26" i="3"/>
  <c r="F39" i="3"/>
  <c r="F48" i="3"/>
  <c r="F8" i="3"/>
  <c r="F10" i="3"/>
  <c r="F19" i="3"/>
  <c r="F21" i="3"/>
  <c r="F23" i="3"/>
  <c r="F30" i="3"/>
  <c r="F32" i="3"/>
  <c r="F34" i="3"/>
  <c r="F41" i="3"/>
  <c r="F45" i="3"/>
  <c r="F52" i="3"/>
  <c r="F6" i="3"/>
  <c r="F17" i="3"/>
  <c r="F28" i="3"/>
  <c r="F37" i="3"/>
  <c r="F50" i="3"/>
  <c r="P6" i="6" l="1"/>
  <c r="Q6" i="6"/>
  <c r="B6" i="2" s="1"/>
  <c r="Q5" i="6"/>
  <c r="E5" i="2" s="1"/>
  <c r="P10" i="6"/>
  <c r="P13" i="6"/>
  <c r="P5" i="6"/>
  <c r="E11" i="2"/>
  <c r="P8" i="6"/>
  <c r="T4" i="4"/>
  <c r="Q14" i="4"/>
  <c r="P9" i="6"/>
  <c r="Q9" i="6"/>
  <c r="Q8" i="6"/>
  <c r="Q10" i="6"/>
  <c r="Q13" i="6"/>
  <c r="Q12" i="6"/>
  <c r="Q4" i="6"/>
  <c r="Q7" i="6"/>
  <c r="B7" i="2" s="1"/>
  <c r="T7" i="4"/>
  <c r="U7" i="4"/>
  <c r="U13" i="4"/>
  <c r="J12" i="4"/>
  <c r="U12" i="4"/>
  <c r="V12" i="4" s="1"/>
  <c r="U9" i="4"/>
  <c r="J10" i="4"/>
  <c r="U10" i="4"/>
  <c r="J6" i="4"/>
  <c r="U6" i="4"/>
  <c r="U4" i="4"/>
  <c r="J8" i="4"/>
  <c r="D9" i="4"/>
  <c r="R5" i="4"/>
  <c r="D4" i="4"/>
  <c r="S4" i="4"/>
  <c r="R13" i="6"/>
  <c r="R12" i="6"/>
  <c r="P12" i="6"/>
  <c r="R11" i="6"/>
  <c r="S11" i="6" s="1"/>
  <c r="P11" i="6"/>
  <c r="R10" i="6"/>
  <c r="R9" i="6"/>
  <c r="R8" i="6"/>
  <c r="F8" i="2" s="1"/>
  <c r="R7" i="6"/>
  <c r="R6" i="6"/>
  <c r="R5" i="6"/>
  <c r="R4" i="6"/>
  <c r="C4" i="2" s="1"/>
  <c r="P4" i="6"/>
  <c r="S13" i="4"/>
  <c r="D13" i="4"/>
  <c r="S11" i="4"/>
  <c r="D11" i="4"/>
  <c r="D10" i="4"/>
  <c r="S9" i="4"/>
  <c r="V8" i="4"/>
  <c r="D7" i="4"/>
  <c r="S7" i="4"/>
  <c r="S6" i="4"/>
  <c r="J4" i="4"/>
  <c r="D6" i="4"/>
  <c r="S10" i="4"/>
  <c r="S10" i="6" l="1"/>
  <c r="S7" i="6"/>
  <c r="S6" i="6"/>
  <c r="S5" i="6"/>
  <c r="E6" i="2"/>
  <c r="S9" i="6"/>
  <c r="B5" i="2"/>
  <c r="T14" i="4"/>
  <c r="V7" i="4"/>
  <c r="B13" i="2"/>
  <c r="E13" i="2"/>
  <c r="E10" i="2"/>
  <c r="B10" i="2"/>
  <c r="E7" i="2"/>
  <c r="Q14" i="6"/>
  <c r="B8" i="2"/>
  <c r="E8" i="2"/>
  <c r="G8" i="2" s="1"/>
  <c r="J8" i="2" s="1"/>
  <c r="E4" i="2"/>
  <c r="S13" i="6"/>
  <c r="E12" i="2"/>
  <c r="B12" i="2"/>
  <c r="E9" i="2"/>
  <c r="B9" i="2"/>
  <c r="B4" i="2"/>
  <c r="R14" i="4"/>
  <c r="U5" i="4"/>
  <c r="F5" i="2" s="1"/>
  <c r="G5" i="2" s="1"/>
  <c r="J5" i="2" s="1"/>
  <c r="F12" i="2"/>
  <c r="F11" i="2"/>
  <c r="G11" i="2" s="1"/>
  <c r="J11" i="2" s="1"/>
  <c r="C10" i="2"/>
  <c r="S5" i="4"/>
  <c r="S14" i="4" s="1"/>
  <c r="V11" i="4"/>
  <c r="C6" i="2"/>
  <c r="D6" i="2" s="1"/>
  <c r="I6" i="2" s="1"/>
  <c r="F6" i="2"/>
  <c r="G6" i="2" s="1"/>
  <c r="J6" i="2" s="1"/>
  <c r="F4" i="2"/>
  <c r="V4" i="4"/>
  <c r="C13" i="2"/>
  <c r="S12" i="6"/>
  <c r="C12" i="2"/>
  <c r="C11" i="2"/>
  <c r="D11" i="2" s="1"/>
  <c r="I11" i="2" s="1"/>
  <c r="C9" i="2"/>
  <c r="C8" i="2"/>
  <c r="S8" i="6"/>
  <c r="C7" i="2"/>
  <c r="D7" i="2" s="1"/>
  <c r="I7" i="2" s="1"/>
  <c r="F7" i="2"/>
  <c r="V6" i="4"/>
  <c r="C5" i="2"/>
  <c r="S4" i="6"/>
  <c r="R14" i="6"/>
  <c r="V13" i="4"/>
  <c r="F13" i="2"/>
  <c r="V10" i="4"/>
  <c r="F10" i="2"/>
  <c r="V9" i="4"/>
  <c r="F9" i="2"/>
  <c r="G4" i="2" l="1"/>
  <c r="G9" i="2"/>
  <c r="J9" i="2" s="1"/>
  <c r="D13" i="2"/>
  <c r="I13" i="2" s="1"/>
  <c r="D5" i="2"/>
  <c r="I5" i="2" s="1"/>
  <c r="D12" i="2"/>
  <c r="I12" i="2" s="1"/>
  <c r="G7" i="2"/>
  <c r="J7" i="2" s="1"/>
  <c r="G13" i="2"/>
  <c r="J13" i="2" s="1"/>
  <c r="G12" i="2"/>
  <c r="J12" i="2" s="1"/>
  <c r="D8" i="2"/>
  <c r="I8" i="2" s="1"/>
  <c r="E14" i="2"/>
  <c r="G10" i="2"/>
  <c r="J10" i="2" s="1"/>
  <c r="D10" i="2"/>
  <c r="I10" i="2" s="1"/>
  <c r="D9" i="2"/>
  <c r="I9" i="2" s="1"/>
  <c r="B14" i="2"/>
  <c r="D4" i="2"/>
  <c r="I4" i="2" s="1"/>
  <c r="V5" i="4"/>
  <c r="V14" i="4" s="1"/>
  <c r="U14" i="4"/>
  <c r="S14" i="6"/>
  <c r="C14" i="2"/>
  <c r="F14" i="2"/>
  <c r="J4" i="2"/>
  <c r="G14" i="2" l="1"/>
  <c r="I14" i="2"/>
  <c r="D14" i="2"/>
  <c r="J14" i="2"/>
  <c r="K4" i="2"/>
  <c r="C2" i="7" l="1"/>
  <c r="C12" i="7"/>
  <c r="C4" i="7"/>
  <c r="C8" i="7"/>
  <c r="C6" i="7"/>
  <c r="C10" i="7"/>
  <c r="K5" i="2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<sst xmlns="http://schemas.openxmlformats.org/spreadsheetml/2006/main" count="591" uniqueCount="168">
  <si>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</si>
  <si>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</si>
  <si>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</si>
  <si>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</si>
  <si>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</si>
  <si>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</si>
  <si>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</si>
  <si>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</si>
  <si>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</si>
  <si>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</si>
  <si>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Materiálové náklady podania (Cpap)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</si>
  <si>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</si>
  <si>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</si>
  <si>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</si>
  <si>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</si>
  <si>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</si>
  <si>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Cpap=Poštovné (0,83 EUR)+Tlač (0,02 EUR)+Papier (0,01 EUR)+Obálka (0,03 EUR).  
Materiálové náklady podania sú faktorom prevádzkových variabilných nákladov.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</si>
  <si>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</si>
  <si>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</si>
  <si>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</si>
  <si>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</si>
  <si>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</si>
  <si>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</si>
  <si>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</si>
  <si>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</si>
  <si>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</si>
  <si>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</si>
  <si>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</si>
  <si>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</si>
  <si>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</si>
  <si>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</si>
  <si>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</si>
  <si>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</si>
  <si>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</si>
  <si>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</si>
  <si>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</si>
  <si>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</si>
  <si>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</si>
  <si>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</si>
  <si>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</si>
  <si>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</si>
  <si>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</si>
  <si>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</si>
  <si>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</si>
  <si>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</si>
  <si>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</si>
  <si>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</si>
  <si>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</si>
  <si>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</si>
  <si>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</si>
  <si>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</si>
  <si>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Počet podaní</t>
  </si>
  <si>
    <t>Výška administratívneho poplatku</t>
  </si>
  <si>
    <t>Trvanie spracovania podania</t>
  </si>
  <si>
    <t>Priemerný čas potrebný na vypracovanie a doručenie podania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</si>
  <si>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</si>
  <si>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</si>
  <si>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</si>
  <si>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</si>
  <si>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</si>
  <si>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</si>
  <si>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</si>
  <si>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</si>
  <si>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Priemerná mzda v NH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</si>
  <si>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</si>
  <si>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</si>
  <si>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</si>
  <si>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</si>
  <si>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</si>
  <si>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</si>
  <si>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</si>
  <si>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</si>
  <si>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</si>
  <si>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</si>
  <si>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</si>
  <si>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</si>
  <si>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</si>
  <si>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</si>
  <si>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</si>
  <si>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</si>
  <si>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</si>
  <si>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</si>
  <si>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</si>
  <si>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Služby</t>
  </si>
  <si>
    <t>Všeobecný materiál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</si>
  <si>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</si>
  <si>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</si>
  <si>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</si>
  <si>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</si>
  <si>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</si>
  <si>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</si>
  <si>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</si>
  <si>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</si>
  <si>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</si>
  <si>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</si>
  <si>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</si>
  <si>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</si>
  <si>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Aplikačný modul 1</t>
  </si>
  <si>
    <t>Aplikačný modul 2</t>
  </si>
  <si>
    <t>Obstaranie, inštalácia SW produktu vrátane licencie k SW</t>
  </si>
  <si>
    <t>013 Softvér</t>
  </si>
  <si>
    <t>Kód EKO klasifikácie</t>
  </si>
  <si>
    <t>Účet/skupina výdavkov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</si>
  <si>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</si>
  <si>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</si>
  <si>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</si>
  <si>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</si>
  <si>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</si>
  <si>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</si>
  <si>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</si>
  <si>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Skupina služieb 1</t>
  </si>
  <si>
    <t>Skupina služieb 2</t>
  </si>
  <si>
    <t>Skupina služieb 3</t>
  </si>
  <si>
    <t>Skupina služieb N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</si>
  <si>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</si>
  <si>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</si>
  <si>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</si>
  <si>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</si>
  <si>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</si>
  <si>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</si>
  <si>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</si>
  <si>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</si>
  <si>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</si>
  <si>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</si>
  <si>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</si>
  <si>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HW položka 1</t>
  </si>
  <si>
    <t>HW položka 2</t>
  </si>
  <si>
    <t>HW položka N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</si>
  <si>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</si>
  <si>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</si>
  <si>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</si>
  <si>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</si>
  <si>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</si>
  <si>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</si>
  <si>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</si>
  <si>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P.č.</t>
  </si>
  <si>
    <t>Rok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</si>
  <si>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</si>
  <si>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</si>
  <si>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</si>
  <si>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</si>
  <si>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</si>
  <si>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Náklady na priestory a energie</t>
  </si>
  <si>
    <t>Spolu</t>
  </si>
  <si>
    <t>Poznámky:</t>
  </si>
  <si>
    <t>**</t>
  </si>
  <si>
    <t>SW produkty</t>
  </si>
  <si>
    <t>Aplikácie</t>
  </si>
  <si>
    <t>SW produkty - sumár obstaranie</t>
  </si>
  <si>
    <t>SW produkty - sumár prevádzka</t>
  </si>
  <si>
    <t>Aplikácie - sumár obstaranie</t>
  </si>
  <si>
    <t>Aplikácie - sumár prevádzka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</si>
  <si>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</si>
  <si>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</si>
  <si>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</si>
  <si>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Personálne náklady*</t>
  </si>
  <si>
    <t xml:space="preserve">Spolu** 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</si>
  <si>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</si>
  <si>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</si>
  <si>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Agendové IS</t>
  </si>
  <si>
    <r>
      <t>C</t>
    </r>
    <r>
      <rPr>
        <vertAlign val="subscript"/>
        <sz val="10"/>
        <color indexed="8"/>
        <rFont val="Arial Narrow"/>
        <family val="2"/>
        <charset val="238"/>
      </rPr>
      <t>perc</t>
    </r>
  </si>
  <si>
    <t>112 Zásoby</t>
  </si>
  <si>
    <t>Počet používateľov :</t>
  </si>
  <si>
    <t>Náklady na existujúce riešenie
(pôvodné riešenie pred realizáciou projektu OP II), ktoré bolo nahradené</t>
  </si>
  <si>
    <t>Personálne náklady existujúceho riešenia - náklady na zamestnancov priamo vykonávajúcich podporu daného IKT</t>
  </si>
  <si>
    <t>Kód ISVS z MetaIS</t>
  </si>
  <si>
    <t>Číslo projektu ITMS</t>
  </si>
  <si>
    <t>Vytvorenie riešenia - obstaranie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</si>
</sst>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EUR&quot;_-;\-* #,##0.00\ &quot;EUR&quot;_-;_-* &quot;-&quot;??\ &quot;EUR&quot;_-;_-@_-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vertAlign val="subscript"/>
      <sz val="10"/>
      <color indexed="8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</borders>
  <cellStyleXfs count="6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7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0" xfId="0" applyFill="1" applyBorder="1" applyAlignment="1">
      <alignment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8" borderId="24" xfId="0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4" fontId="14" fillId="6" borderId="17" xfId="3" applyNumberFormat="1" applyFont="1" applyAlignment="1">
      <alignment horizontal="right" vertical="top" wrapText="1"/>
    </xf>
    <xf numFmtId="4" fontId="6" fillId="4" borderId="0" xfId="1" applyNumberFormat="1" applyBorder="1" applyAlignment="1">
      <alignment horizontal="right" vertical="top" wrapText="1"/>
    </xf>
    <xf numFmtId="4" fontId="6" fillId="4" borderId="21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14" fillId="6" borderId="42" xfId="3" applyNumberFormat="1" applyFont="1" applyBorder="1" applyAlignment="1">
      <alignment horizontal="righ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0" fontId="14" fillId="6" borderId="55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6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60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61" xfId="3" applyFont="1" applyBorder="1" applyAlignment="1">
      <alignment horizontal="right" vertical="top" wrapText="1"/>
    </xf>
    <xf numFmtId="0" fontId="14" fillId="6" borderId="62" xfId="3" applyFont="1" applyBorder="1" applyAlignment="1">
      <alignment horizontal="right" vertical="top" wrapText="1"/>
    </xf>
    <xf numFmtId="4" fontId="7" fillId="5" borderId="56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7" fillId="5" borderId="54" xfId="2" applyNumberFormat="1" applyBorder="1" applyAlignment="1">
      <alignment horizontal="right" vertical="top" wrapText="1"/>
    </xf>
    <xf numFmtId="3" fontId="0" fillId="6" borderId="55" xfId="3" applyNumberFormat="1" applyFont="1" applyBorder="1" applyAlignment="1">
      <alignment horizontal="right" vertical="top" wrapText="1"/>
    </xf>
    <xf numFmtId="0" fontId="14" fillId="6" borderId="63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1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6" xfId="0" applyBorder="1" applyAlignment="1">
      <alignment horizontal="left" vertical="top" wrapText="1"/>
    </xf>
    <xf numFmtId="0" fontId="9" fillId="8" borderId="75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3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0" fontId="0" fillId="0" borderId="84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6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9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4" fontId="7" fillId="5" borderId="92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0" fontId="8" fillId="7" borderId="0" xfId="0" applyFont="1" applyFill="1" applyAlignment="1">
      <alignment horizontal="center" vertical="center" wrapText="1"/>
    </xf>
    <xf numFmtId="4" fontId="7" fillId="5" borderId="53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3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6" xfId="2" applyNumberFormat="1" applyBorder="1" applyAlignment="1">
      <alignment horizontal="right" vertical="top" wrapText="1"/>
    </xf>
    <xf numFmtId="4" fontId="7" fillId="5" borderId="95" xfId="2" applyNumberFormat="1" applyBorder="1" applyAlignment="1">
      <alignment horizontal="righ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3" fontId="7" fillId="5" borderId="14" xfId="2" applyNumberFormat="1" applyBorder="1" applyAlignment="1">
      <alignment vertical="top" wrapText="1"/>
    </xf>
    <xf numFmtId="3" fontId="7" fillId="5" borderId="24" xfId="2" applyNumberFormat="1" applyBorder="1" applyAlignment="1">
      <alignment vertical="top" wrapText="1"/>
    </xf>
    <xf numFmtId="3" fontId="7" fillId="5" borderId="15" xfId="2" applyNumberFormat="1" applyBorder="1" applyAlignment="1">
      <alignment vertical="top" wrapText="1"/>
    </xf>
    <xf numFmtId="0" fontId="9" fillId="11" borderId="6" xfId="0" applyFont="1" applyFill="1" applyBorder="1" applyAlignment="1">
      <alignment horizontal="left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2" borderId="6" xfId="0" applyFont="1" applyFill="1" applyBorder="1" applyAlignment="1">
      <alignment horizontal="left" vertical="top" wrapText="1"/>
    </xf>
    <xf numFmtId="3" fontId="7" fillId="5" borderId="78" xfId="2" applyNumberFormat="1" applyBorder="1" applyAlignment="1">
      <alignment horizontal="right" vertical="top" wrapText="1"/>
    </xf>
    <xf numFmtId="3" fontId="7" fillId="5" borderId="79" xfId="2" applyNumberFormat="1" applyBorder="1" applyAlignment="1">
      <alignment horizontal="right" vertical="top" wrapText="1"/>
    </xf>
    <xf numFmtId="3" fontId="7" fillId="5" borderId="80" xfId="2" applyNumberFormat="1" applyBorder="1" applyAlignment="1">
      <alignment horizontal="right" vertical="top" wrapText="1"/>
    </xf>
    <xf numFmtId="0" fontId="9" fillId="11" borderId="30" xfId="0" applyFont="1" applyFill="1" applyBorder="1" applyAlignment="1">
      <alignment horizontal="left" vertical="top" wrapText="1"/>
    </xf>
    <xf numFmtId="0" fontId="9" fillId="12" borderId="3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3" fillId="0" borderId="0" xfId="0" applyFont="1"/>
    <xf numFmtId="49" fontId="33" fillId="0" borderId="0" xfId="0" applyNumberFormat="1" applyFont="1"/>
    <xf numFmtId="3" fontId="7" fillId="5" borderId="79" xfId="2" applyNumberFormat="1" applyBorder="1"/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1" fillId="0" borderId="0" xfId="0" applyFont="1" applyAlignment="1"/>
    <xf numFmtId="0" fontId="32" fillId="0" borderId="0" xfId="0" applyFont="1" applyBorder="1" applyAlignment="1"/>
    <xf numFmtId="0" fontId="0" fillId="0" borderId="0" xfId="0" applyBorder="1"/>
    <xf numFmtId="0" fontId="33" fillId="0" borderId="0" xfId="0" applyFont="1" applyBorder="1" applyAlignment="1"/>
    <xf numFmtId="0" fontId="34" fillId="0" borderId="69" xfId="0" applyFont="1" applyBorder="1"/>
    <xf numFmtId="0" fontId="9" fillId="8" borderId="75" xfId="0" applyFont="1" applyFill="1" applyBorder="1" applyAlignment="1">
      <alignment horizontal="center" vertical="top" wrapText="1"/>
    </xf>
    <xf numFmtId="3" fontId="7" fillId="5" borderId="36" xfId="2" applyNumberFormat="1" applyBorder="1"/>
    <xf numFmtId="3" fontId="7" fillId="5" borderId="102" xfId="2" applyNumberFormat="1" applyBorder="1"/>
    <xf numFmtId="0" fontId="0" fillId="7" borderId="103" xfId="0" applyFill="1" applyBorder="1" applyAlignment="1">
      <alignment horizontal="center" vertical="top" wrapText="1"/>
    </xf>
    <xf numFmtId="3" fontId="7" fillId="5" borderId="91" xfId="2" applyNumberFormat="1" applyBorder="1" applyAlignment="1">
      <alignment horizontal="right"/>
    </xf>
    <xf numFmtId="3" fontId="7" fillId="5" borderId="92" xfId="2" applyNumberFormat="1" applyBorder="1" applyAlignment="1">
      <alignment horizontal="right"/>
    </xf>
    <xf numFmtId="3" fontId="7" fillId="5" borderId="75" xfId="2" applyNumberFormat="1" applyBorder="1"/>
    <xf numFmtId="3" fontId="7" fillId="5" borderId="30" xfId="2" applyNumberFormat="1" applyBorder="1"/>
    <xf numFmtId="3" fontId="7" fillId="5" borderId="104" xfId="2" applyNumberFormat="1" applyBorder="1"/>
    <xf numFmtId="0" fontId="30" fillId="0" borderId="14" xfId="0" applyFont="1" applyBorder="1" applyAlignment="1"/>
    <xf numFmtId="0" fontId="30" fillId="0" borderId="23" xfId="0" applyFont="1" applyBorder="1" applyAlignment="1"/>
    <xf numFmtId="0" fontId="32" fillId="0" borderId="24" xfId="0" applyFont="1" applyBorder="1" applyAlignment="1"/>
    <xf numFmtId="0" fontId="35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9" fontId="35" fillId="0" borderId="0" xfId="5" applyFont="1" applyAlignment="1">
      <alignment horizontal="left" vertical="top" wrapText="1"/>
    </xf>
    <xf numFmtId="9" fontId="35" fillId="0" borderId="18" xfId="0" applyNumberFormat="1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 wrapText="1"/>
    </xf>
    <xf numFmtId="0" fontId="35" fillId="0" borderId="21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5" fillId="3" borderId="75" xfId="0" applyFont="1" applyFill="1" applyBorder="1" applyAlignment="1">
      <alignment horizontal="left" vertical="top" wrapText="1"/>
    </xf>
    <xf numFmtId="0" fontId="5" fillId="3" borderId="75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37" fillId="0" borderId="24" xfId="0" applyFont="1" applyBorder="1" applyAlignment="1"/>
    <xf numFmtId="0" fontId="0" fillId="0" borderId="100" xfId="0" applyFont="1" applyBorder="1" applyAlignment="1"/>
    <xf numFmtId="0" fontId="0" fillId="0" borderId="67" xfId="0" applyFont="1" applyBorder="1" applyAlignment="1"/>
    <xf numFmtId="0" fontId="0" fillId="0" borderId="101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99" xfId="0" applyFont="1" applyBorder="1"/>
    <xf numFmtId="0" fontId="39" fillId="0" borderId="0" xfId="0" applyFont="1"/>
    <xf numFmtId="0" fontId="0" fillId="7" borderId="100" xfId="0" applyFill="1" applyBorder="1" applyAlignment="1">
      <alignment horizontal="center" vertical="top" wrapText="1"/>
    </xf>
    <xf numFmtId="0" fontId="0" fillId="7" borderId="66" xfId="0" applyFill="1" applyBorder="1" applyAlignment="1">
      <alignment horizontal="center" vertical="top" wrapText="1"/>
    </xf>
    <xf numFmtId="0" fontId="0" fillId="7" borderId="67" xfId="0" applyFill="1" applyBorder="1" applyAlignment="1">
      <alignment horizontal="center" vertical="top" wrapText="1"/>
    </xf>
    <xf numFmtId="3" fontId="7" fillId="5" borderId="107" xfId="2" applyNumberFormat="1" applyBorder="1"/>
    <xf numFmtId="3" fontId="7" fillId="5" borderId="87" xfId="2" applyNumberFormat="1" applyBorder="1"/>
    <xf numFmtId="3" fontId="7" fillId="5" borderId="44" xfId="2" applyNumberFormat="1" applyBorder="1"/>
    <xf numFmtId="3" fontId="7" fillId="5" borderId="47" xfId="2" applyNumberFormat="1" applyBorder="1"/>
    <xf numFmtId="3" fontId="7" fillId="5" borderId="108" xfId="2" applyNumberFormat="1" applyBorder="1"/>
    <xf numFmtId="3" fontId="28" fillId="6" borderId="109" xfId="3" applyNumberFormat="1" applyFont="1" applyBorder="1"/>
    <xf numFmtId="3" fontId="28" fillId="6" borderId="17" xfId="3" applyNumberFormat="1" applyFont="1" applyBorder="1"/>
    <xf numFmtId="3" fontId="28" fillId="6" borderId="60" xfId="3" applyNumberFormat="1" applyFont="1" applyBorder="1"/>
    <xf numFmtId="3" fontId="28" fillId="6" borderId="110" xfId="3" applyNumberFormat="1" applyFont="1" applyBorder="1"/>
    <xf numFmtId="3" fontId="28" fillId="6" borderId="61" xfId="3" applyNumberFormat="1" applyFont="1" applyBorder="1"/>
    <xf numFmtId="3" fontId="28" fillId="6" borderId="62" xfId="3" applyNumberFormat="1" applyFont="1" applyBorder="1"/>
    <xf numFmtId="3" fontId="14" fillId="6" borderId="9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60" xfId="3" applyNumberFormat="1" applyFont="1" applyBorder="1" applyAlignment="1">
      <alignment vertical="top" wrapText="1"/>
    </xf>
    <xf numFmtId="3" fontId="14" fillId="6" borderId="98" xfId="3" applyNumberFormat="1" applyFont="1" applyBorder="1" applyAlignment="1">
      <alignment vertical="top" wrapText="1"/>
    </xf>
    <xf numFmtId="3" fontId="14" fillId="6" borderId="61" xfId="3" applyNumberFormat="1" applyFont="1" applyBorder="1" applyAlignment="1">
      <alignment vertical="top" wrapText="1"/>
    </xf>
    <xf numFmtId="3" fontId="14" fillId="6" borderId="62" xfId="3" applyNumberFormat="1" applyFont="1" applyBorder="1" applyAlignment="1">
      <alignment vertical="top" wrapText="1"/>
    </xf>
    <xf numFmtId="3" fontId="14" fillId="6" borderId="9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98" xfId="3" applyNumberFormat="1" applyFont="1" applyBorder="1" applyAlignment="1">
      <alignment horizontal="right" vertical="top" wrapText="1"/>
    </xf>
    <xf numFmtId="3" fontId="14" fillId="6" borderId="61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60" xfId="3" applyNumberFormat="1" applyFont="1" applyBorder="1" applyAlignment="1">
      <alignment horizontal="right" vertical="top" wrapText="1"/>
    </xf>
    <xf numFmtId="3" fontId="14" fillId="6" borderId="62" xfId="3" applyNumberFormat="1" applyFont="1" applyBorder="1" applyAlignment="1">
      <alignment horizontal="right" vertical="top" wrapText="1"/>
    </xf>
    <xf numFmtId="3" fontId="7" fillId="5" borderId="111" xfId="2" applyNumberFormat="1" applyBorder="1" applyAlignment="1">
      <alignment horizontal="right" vertical="top" wrapText="1"/>
    </xf>
    <xf numFmtId="3" fontId="7" fillId="5" borderId="57" xfId="2" applyNumberFormat="1" applyBorder="1" applyAlignment="1">
      <alignment horizontal="right" vertical="top" wrapText="1"/>
    </xf>
    <xf numFmtId="3" fontId="7" fillId="5" borderId="48" xfId="2" applyNumberFormat="1" applyBorder="1" applyAlignment="1">
      <alignment vertical="top" wrapText="1"/>
    </xf>
    <xf numFmtId="3" fontId="7" fillId="5" borderId="45" xfId="2" applyNumberFormat="1" applyBorder="1" applyAlignment="1">
      <alignment vertical="top" wrapText="1"/>
    </xf>
    <xf numFmtId="3" fontId="7" fillId="5" borderId="46" xfId="2" applyNumberFormat="1" applyBorder="1" applyAlignment="1">
      <alignment vertical="top" wrapText="1"/>
    </xf>
    <xf numFmtId="3" fontId="7" fillId="5" borderId="112" xfId="2" applyNumberFormat="1" applyBorder="1" applyAlignment="1">
      <alignment vertical="top" wrapText="1"/>
    </xf>
    <xf numFmtId="3" fontId="7" fillId="5" borderId="16" xfId="2" applyNumberFormat="1" applyBorder="1" applyAlignment="1">
      <alignment vertical="top" wrapText="1"/>
    </xf>
    <xf numFmtId="3" fontId="7" fillId="5" borderId="37" xfId="2" applyNumberFormat="1" applyBorder="1" applyAlignment="1">
      <alignment vertical="top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8" xfId="3" applyFont="1" applyBorder="1" applyAlignment="1">
      <alignment horizontal="center" vertical="center" wrapText="1"/>
    </xf>
    <xf numFmtId="0" fontId="22" fillId="6" borderId="61" xfId="3" applyFont="1" applyBorder="1" applyAlignment="1">
      <alignment horizontal="center" vertical="center" wrapText="1"/>
    </xf>
    <xf numFmtId="0" fontId="24" fillId="4" borderId="73" xfId="1" applyFont="1" applyBorder="1" applyAlignment="1">
      <alignment horizontal="center" vertical="center" wrapText="1"/>
    </xf>
    <xf numFmtId="0" fontId="24" fillId="4" borderId="74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7" fillId="9" borderId="68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9" xfId="0" applyFont="1" applyFill="1" applyBorder="1" applyAlignment="1">
      <alignment horizontal="right" vertical="center" wrapText="1"/>
    </xf>
    <xf numFmtId="0" fontId="17" fillId="9" borderId="70" xfId="0" applyFont="1" applyFill="1" applyBorder="1" applyAlignment="1">
      <alignment horizontal="right" vertical="center" wrapText="1"/>
    </xf>
    <xf numFmtId="0" fontId="19" fillId="0" borderId="71" xfId="0" applyFont="1" applyBorder="1" applyAlignment="1">
      <alignment horizontal="left" vertical="center"/>
    </xf>
    <xf numFmtId="0" fontId="19" fillId="0" borderId="72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7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64" xfId="0" applyFont="1" applyFill="1" applyBorder="1" applyAlignment="1">
      <alignment horizontal="right" vertical="center" wrapText="1"/>
    </xf>
    <xf numFmtId="0" fontId="17" fillId="9" borderId="65" xfId="0" applyFont="1" applyFill="1" applyBorder="1" applyAlignment="1">
      <alignment horizontal="right" vertical="center" wrapText="1"/>
    </xf>
    <xf numFmtId="0" fontId="18" fillId="0" borderId="66" xfId="0" applyFont="1" applyFill="1" applyBorder="1" applyAlignment="1">
      <alignment horizontal="center" vertical="center" wrapText="1"/>
    </xf>
    <xf numFmtId="0" fontId="18" fillId="0" borderId="67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4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33" fillId="0" borderId="0" xfId="0" applyFont="1" applyBorder="1" applyAlignment="1">
      <alignment horizontal="center"/>
    </xf>
    <xf numFmtId="0" fontId="38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11" borderId="28" xfId="0" applyFont="1" applyFill="1" applyBorder="1" applyAlignment="1">
      <alignment horizontal="left"/>
    </xf>
    <xf numFmtId="0" fontId="29" fillId="11" borderId="29" xfId="0" applyFont="1" applyFill="1" applyBorder="1" applyAlignment="1">
      <alignment horizontal="left"/>
    </xf>
    <xf numFmtId="0" fontId="29" fillId="12" borderId="28" xfId="0" applyFont="1" applyFill="1" applyBorder="1" applyAlignment="1">
      <alignment horizontal="left"/>
    </xf>
    <xf numFmtId="0" fontId="29" fillId="12" borderId="29" xfId="0" applyFont="1" applyFill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11" borderId="0" xfId="0" applyFont="1" applyFill="1" applyAlignment="1">
      <alignment horizontal="left"/>
    </xf>
    <xf numFmtId="0" fontId="29" fillId="12" borderId="0" xfId="0" applyFont="1" applyFill="1" applyAlignment="1">
      <alignment horizontal="left"/>
    </xf>
    <xf numFmtId="0" fontId="1" fillId="0" borderId="8" xfId="0" applyFont="1" applyBorder="1" applyAlignment="1">
      <alignment horizontal="center" vertical="top"/>
    </xf>
    <xf numFmtId="0" fontId="1" fillId="0" borderId="89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89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89" xfId="0" applyFont="1" applyBorder="1" applyAlignment="1">
      <alignment vertical="top" wrapText="1"/>
    </xf>
    <xf numFmtId="2" fontId="3" fillId="6" borderId="105" xfId="3" applyNumberFormat="1" applyFont="1" applyBorder="1" applyAlignment="1">
      <alignment horizontal="right" vertical="top" wrapText="1"/>
    </xf>
    <xf numFmtId="2" fontId="3" fillId="6" borderId="106" xfId="3" applyNumberFormat="1" applyFont="1" applyBorder="1" applyAlignment="1">
      <alignment horizontal="righ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</cellXfs>
  <cellStyles count="6">
    <cellStyle name="Dobrá" xfId="1" builtinId="26"/>
    <cellStyle name="Mena" xfId="4" builtinId="4"/>
    <cellStyle name="Normálna" xfId="0" builtinId="0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Layout" zoomScale="70" zoomScaleNormal="100" zoomScalePageLayoutView="70" workbookViewId="0">
      <selection activeCell="A42" sqref="A42"/>
    </sheetView>
  </sheetViews>
  <sheetFormatPr defaultRowHeight="15" x14ac:dyDescent="0.25"/>
  <cols>
    <col min="2" max="2" width="11.7109375" customWidth="1"/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92"/>
      <c r="B1" s="92"/>
      <c r="C1" s="92"/>
      <c r="D1" s="92"/>
      <c r="E1" s="92"/>
      <c r="F1" s="92"/>
      <c r="G1" s="92"/>
      <c r="H1" s="92"/>
      <c r="I1" s="92"/>
    </row>
    <row r="2" spans="1:9" x14ac:dyDescent="0.25">
      <c r="A2" s="92"/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92"/>
      <c r="B3" s="92"/>
      <c r="C3" s="92"/>
      <c r="D3" s="92"/>
      <c r="E3" s="92"/>
      <c r="F3" s="92"/>
      <c r="G3" s="92"/>
      <c r="H3" s="92"/>
      <c r="I3" s="92"/>
    </row>
    <row r="4" spans="1:9" x14ac:dyDescent="0.25">
      <c r="A4" s="92"/>
      <c r="B4" s="92"/>
      <c r="C4" s="92"/>
      <c r="D4" s="92"/>
      <c r="E4" s="92"/>
      <c r="F4" s="92"/>
      <c r="G4" s="92"/>
      <c r="H4" s="92"/>
      <c r="I4" s="92"/>
    </row>
    <row r="5" spans="1:9" x14ac:dyDescent="0.25">
      <c r="A5" s="92"/>
      <c r="B5" s="92"/>
      <c r="C5" s="92"/>
      <c r="D5" s="92"/>
      <c r="E5" s="92"/>
      <c r="F5" s="92"/>
      <c r="G5" s="92"/>
      <c r="H5" s="92"/>
      <c r="I5" s="92"/>
    </row>
    <row r="6" spans="1:9" ht="61.9" customHeight="1" x14ac:dyDescent="0.5">
      <c r="A6" s="272" t="s">
        <v>153</v>
      </c>
      <c r="B6" s="272"/>
      <c r="C6" s="272"/>
      <c r="D6" s="272"/>
      <c r="E6" s="272"/>
      <c r="F6" s="272"/>
      <c r="G6" s="272"/>
      <c r="H6" s="272"/>
      <c r="I6" s="272"/>
    </row>
    <row r="7" spans="1:9" ht="18.75" x14ac:dyDescent="0.3">
      <c r="A7" s="253" t="s">
        <v>80</v>
      </c>
      <c r="B7" s="253"/>
      <c r="C7" s="253"/>
      <c r="D7" s="253"/>
      <c r="E7" s="253"/>
      <c r="F7" s="253"/>
      <c r="G7" s="253"/>
      <c r="H7" s="253"/>
      <c r="I7" s="253"/>
    </row>
    <row r="8" spans="1:9" x14ac:dyDescent="0.25">
      <c r="A8" s="273" t="s">
        <v>75</v>
      </c>
      <c r="B8" s="273"/>
      <c r="C8" s="273"/>
      <c r="D8" s="273"/>
      <c r="E8" s="273"/>
      <c r="F8" s="273"/>
      <c r="G8" s="273"/>
      <c r="H8" s="273"/>
      <c r="I8" s="273"/>
    </row>
    <row r="9" spans="1:9" x14ac:dyDescent="0.25">
      <c r="A9" s="273"/>
      <c r="B9" s="273"/>
      <c r="C9" s="273"/>
      <c r="D9" s="273"/>
      <c r="E9" s="273"/>
      <c r="F9" s="273"/>
      <c r="G9" s="273"/>
      <c r="H9" s="273"/>
      <c r="I9" s="273"/>
    </row>
    <row r="10" spans="1:9" ht="48.6" customHeight="1" x14ac:dyDescent="0.25">
      <c r="A10" s="273"/>
      <c r="B10" s="273"/>
      <c r="C10" s="273"/>
      <c r="D10" s="273"/>
      <c r="E10" s="273"/>
      <c r="F10" s="273"/>
      <c r="G10" s="273"/>
      <c r="H10" s="273"/>
      <c r="I10" s="273"/>
    </row>
    <row r="11" spans="1:9" x14ac:dyDescent="0.25">
      <c r="A11" s="92"/>
      <c r="B11" s="92"/>
      <c r="C11" s="92"/>
      <c r="D11" s="92"/>
      <c r="E11" s="92"/>
      <c r="F11" s="92"/>
      <c r="G11" s="92"/>
      <c r="H11" s="92"/>
      <c r="I11" s="92"/>
    </row>
    <row r="12" spans="1:9" x14ac:dyDescent="0.25">
      <c r="A12" s="92"/>
      <c r="B12" s="92"/>
      <c r="C12" s="92"/>
      <c r="D12" s="92"/>
      <c r="E12" s="92"/>
      <c r="F12" s="92"/>
      <c r="G12" s="92"/>
      <c r="H12" s="92"/>
      <c r="I12" s="92"/>
    </row>
    <row r="13" spans="1:9" x14ac:dyDescent="0.25">
      <c r="A13" s="92"/>
      <c r="B13" s="92"/>
      <c r="C13" s="92"/>
      <c r="D13" s="92"/>
      <c r="E13" s="92"/>
      <c r="F13" s="92"/>
      <c r="G13" s="92"/>
      <c r="H13" s="92"/>
      <c r="I13" s="92"/>
    </row>
    <row r="14" spans="1:9" x14ac:dyDescent="0.25">
      <c r="A14" s="92"/>
      <c r="B14" s="92"/>
      <c r="C14" s="92"/>
      <c r="D14" s="92"/>
      <c r="E14" s="92"/>
      <c r="F14" s="92"/>
      <c r="G14" s="92"/>
      <c r="H14" s="92"/>
      <c r="I14" s="92"/>
    </row>
    <row r="15" spans="1:9" x14ac:dyDescent="0.25">
      <c r="A15" s="92"/>
      <c r="B15" s="92"/>
      <c r="C15" s="92"/>
      <c r="D15" s="92"/>
      <c r="E15" s="92"/>
      <c r="F15" s="92"/>
      <c r="G15" s="92"/>
      <c r="H15" s="92"/>
      <c r="I15" s="92"/>
    </row>
    <row r="16" spans="1:9" x14ac:dyDescent="0.25">
      <c r="B16" s="92"/>
      <c r="C16" s="92"/>
      <c r="D16" s="92"/>
      <c r="E16" s="92"/>
      <c r="F16" s="92"/>
      <c r="G16" s="92"/>
      <c r="H16" s="92"/>
      <c r="I16" s="92"/>
    </row>
    <row r="17" spans="1:9" x14ac:dyDescent="0.25">
      <c r="B17" s="92"/>
      <c r="C17" s="92"/>
      <c r="D17" s="92"/>
      <c r="E17" s="92"/>
      <c r="F17" s="92"/>
      <c r="G17" s="92"/>
      <c r="H17" s="92"/>
      <c r="I17" s="92"/>
    </row>
    <row r="18" spans="1:9" ht="15.75" thickBot="1" x14ac:dyDescent="0.3">
      <c r="B18" s="92"/>
      <c r="C18" s="92"/>
      <c r="D18" s="92"/>
      <c r="E18" s="92"/>
      <c r="F18" s="92"/>
      <c r="G18" s="92"/>
      <c r="H18" s="92"/>
      <c r="I18" s="92"/>
    </row>
    <row r="19" spans="1:9" ht="16.5" x14ac:dyDescent="0.25">
      <c r="A19" s="274" t="s">
        <v>154</v>
      </c>
      <c r="B19" s="275"/>
      <c r="C19" s="276"/>
      <c r="D19" s="276"/>
      <c r="E19" s="276"/>
      <c r="F19" s="276"/>
      <c r="G19" s="276"/>
      <c r="H19" s="276"/>
      <c r="I19" s="277"/>
    </row>
    <row r="20" spans="1:9" ht="16.5" x14ac:dyDescent="0.25">
      <c r="A20" s="254" t="s">
        <v>166</v>
      </c>
      <c r="B20" s="255"/>
      <c r="C20" s="270"/>
      <c r="D20" s="270"/>
      <c r="E20" s="270"/>
      <c r="F20" s="270"/>
      <c r="G20" s="270"/>
      <c r="H20" s="270"/>
      <c r="I20" s="271"/>
    </row>
    <row r="21" spans="1:9" ht="16.5" x14ac:dyDescent="0.25">
      <c r="A21" s="254" t="s">
        <v>165</v>
      </c>
      <c r="B21" s="255"/>
      <c r="C21" s="270"/>
      <c r="D21" s="270"/>
      <c r="E21" s="270"/>
      <c r="F21" s="270"/>
      <c r="G21" s="270"/>
      <c r="H21" s="270"/>
      <c r="I21" s="271"/>
    </row>
    <row r="22" spans="1:9" ht="14.45" customHeight="1" x14ac:dyDescent="0.25">
      <c r="A22" s="254" t="s">
        <v>64</v>
      </c>
      <c r="B22" s="255"/>
      <c r="C22" s="270"/>
      <c r="D22" s="270"/>
      <c r="E22" s="270"/>
      <c r="F22" s="270"/>
      <c r="G22" s="270"/>
      <c r="H22" s="270"/>
      <c r="I22" s="271"/>
    </row>
    <row r="23" spans="1:9" ht="16.5" x14ac:dyDescent="0.25">
      <c r="A23" s="254" t="s">
        <v>65</v>
      </c>
      <c r="B23" s="255"/>
      <c r="C23" s="270"/>
      <c r="D23" s="270"/>
      <c r="E23" s="270"/>
      <c r="F23" s="270"/>
      <c r="G23" s="270"/>
      <c r="H23" s="270"/>
      <c r="I23" s="271"/>
    </row>
    <row r="24" spans="1:9" ht="16.5" x14ac:dyDescent="0.25">
      <c r="A24" s="254" t="s">
        <v>66</v>
      </c>
      <c r="B24" s="255"/>
      <c r="C24" s="270"/>
      <c r="D24" s="270"/>
      <c r="E24" s="270"/>
      <c r="F24" s="270"/>
      <c r="G24" s="270"/>
      <c r="H24" s="270"/>
      <c r="I24" s="271"/>
    </row>
    <row r="25" spans="1:9" ht="16.5" x14ac:dyDescent="0.25">
      <c r="A25" s="254" t="s">
        <v>67</v>
      </c>
      <c r="B25" s="255"/>
      <c r="C25" s="270"/>
      <c r="D25" s="270"/>
      <c r="E25" s="270"/>
      <c r="F25" s="270"/>
      <c r="G25" s="270"/>
      <c r="H25" s="270"/>
      <c r="I25" s="271"/>
    </row>
    <row r="26" spans="1:9" ht="16.5" x14ac:dyDescent="0.25">
      <c r="A26" s="254" t="s">
        <v>68</v>
      </c>
      <c r="B26" s="255"/>
      <c r="C26" s="270"/>
      <c r="D26" s="270"/>
      <c r="E26" s="270"/>
      <c r="F26" s="270"/>
      <c r="G26" s="270"/>
      <c r="H26" s="270"/>
      <c r="I26" s="271"/>
    </row>
    <row r="27" spans="1:9" ht="19.149999999999999" customHeight="1" x14ac:dyDescent="0.25">
      <c r="A27" s="254" t="s">
        <v>69</v>
      </c>
      <c r="B27" s="255"/>
      <c r="C27" s="256" t="s">
        <v>70</v>
      </c>
      <c r="D27" s="256"/>
      <c r="E27" s="256"/>
      <c r="F27" s="256"/>
      <c r="G27" s="256"/>
      <c r="H27" s="256"/>
      <c r="I27" s="257"/>
    </row>
    <row r="28" spans="1:9" ht="33" customHeight="1" thickBot="1" x14ac:dyDescent="0.3">
      <c r="A28" s="258" t="s">
        <v>71</v>
      </c>
      <c r="B28" s="259"/>
      <c r="C28" s="260" t="s">
        <v>72</v>
      </c>
      <c r="D28" s="260"/>
      <c r="E28" s="260"/>
      <c r="F28" s="260"/>
      <c r="G28" s="260"/>
      <c r="H28" s="260"/>
      <c r="I28" s="261"/>
    </row>
    <row r="29" spans="1:9" x14ac:dyDescent="0.25">
      <c r="A29" s="92"/>
      <c r="B29" s="92"/>
      <c r="C29" s="92"/>
      <c r="D29" s="92"/>
      <c r="E29" s="92"/>
      <c r="F29" s="92"/>
      <c r="G29" s="92"/>
      <c r="H29" s="92"/>
      <c r="I29" s="92"/>
    </row>
    <row r="30" spans="1:9" ht="15.75" thickBot="1" x14ac:dyDescent="0.3">
      <c r="A30" s="262" t="s">
        <v>76</v>
      </c>
      <c r="B30" s="262"/>
      <c r="C30" s="262"/>
      <c r="D30" s="262"/>
      <c r="E30" s="262"/>
      <c r="F30" s="262"/>
      <c r="G30" s="262"/>
      <c r="H30" s="262"/>
      <c r="I30" s="262"/>
    </row>
    <row r="31" spans="1:9" ht="14.45" customHeight="1" x14ac:dyDescent="0.25">
      <c r="A31" s="263" t="s">
        <v>73</v>
      </c>
      <c r="B31" s="264"/>
      <c r="C31" s="247" t="s">
        <v>74</v>
      </c>
      <c r="D31" s="247"/>
      <c r="E31" s="268" t="s">
        <v>77</v>
      </c>
      <c r="F31" s="268"/>
      <c r="G31" s="249" t="s">
        <v>78</v>
      </c>
      <c r="H31" s="249"/>
      <c r="I31" s="251" t="s">
        <v>79</v>
      </c>
    </row>
    <row r="32" spans="1:9" ht="15.75" thickBot="1" x14ac:dyDescent="0.3">
      <c r="A32" s="265"/>
      <c r="B32" s="266"/>
      <c r="C32" s="267"/>
      <c r="D32" s="267"/>
      <c r="E32" s="269"/>
      <c r="F32" s="269"/>
      <c r="G32" s="250"/>
      <c r="H32" s="250"/>
      <c r="I32" s="252"/>
    </row>
    <row r="33" spans="1:9" x14ac:dyDescent="0.25">
      <c r="A33" s="247"/>
      <c r="B33" s="247"/>
      <c r="C33" s="247"/>
      <c r="D33" s="247"/>
      <c r="E33" s="247"/>
      <c r="F33" s="247"/>
      <c r="G33" s="247"/>
      <c r="H33" s="247"/>
      <c r="I33" s="247"/>
    </row>
    <row r="34" spans="1:9" x14ac:dyDescent="0.25">
      <c r="A34" s="248"/>
      <c r="B34" s="248"/>
      <c r="C34" s="248"/>
      <c r="D34" s="248"/>
      <c r="E34" s="248"/>
      <c r="F34" s="248"/>
      <c r="G34" s="248"/>
      <c r="H34" s="248"/>
      <c r="I34" s="248"/>
    </row>
    <row r="35" spans="1:9" x14ac:dyDescent="0.25">
      <c r="A35" s="248"/>
      <c r="B35" s="248"/>
      <c r="C35" s="248"/>
      <c r="D35" s="248"/>
      <c r="E35" s="248"/>
      <c r="F35" s="248"/>
      <c r="G35" s="248"/>
      <c r="H35" s="248"/>
      <c r="I35" s="248"/>
    </row>
    <row r="36" spans="1:9" x14ac:dyDescent="0.25">
      <c r="A36" s="162"/>
      <c r="B36" s="162"/>
      <c r="C36" s="92"/>
      <c r="D36" s="92"/>
      <c r="E36" s="92"/>
      <c r="F36" s="92"/>
      <c r="G36" s="92"/>
      <c r="H36" s="92"/>
      <c r="I36" s="92"/>
    </row>
    <row r="37" spans="1:9" x14ac:dyDescent="0.25">
      <c r="A37" s="92"/>
      <c r="B37" s="92"/>
      <c r="C37" s="92"/>
      <c r="D37" s="92"/>
      <c r="E37" s="92"/>
      <c r="F37" s="92"/>
      <c r="G37" s="92"/>
      <c r="H37" s="92"/>
      <c r="I37" s="92"/>
    </row>
    <row r="38" spans="1:9" x14ac:dyDescent="0.25">
      <c r="A38" s="92"/>
      <c r="B38" s="92"/>
      <c r="C38" s="92"/>
      <c r="D38" s="92"/>
      <c r="E38" s="92"/>
      <c r="F38" s="92"/>
      <c r="G38" s="92"/>
      <c r="H38" s="92"/>
      <c r="I38" s="92"/>
    </row>
    <row r="39" spans="1:9" x14ac:dyDescent="0.25">
      <c r="A39" s="92"/>
      <c r="B39" s="92"/>
      <c r="C39" s="92"/>
      <c r="D39" s="92"/>
      <c r="E39" s="92"/>
      <c r="F39" s="92"/>
      <c r="G39" s="92"/>
      <c r="H39" s="92"/>
      <c r="I39" s="92"/>
    </row>
    <row r="40" spans="1:9" x14ac:dyDescent="0.25">
      <c r="A40" s="92"/>
      <c r="B40" s="92"/>
      <c r="C40" s="92"/>
      <c r="D40" s="92"/>
      <c r="E40" s="92"/>
      <c r="F40" s="92"/>
      <c r="G40" s="92"/>
      <c r="H40" s="92"/>
      <c r="I40" s="92"/>
    </row>
    <row r="41" spans="1:9" x14ac:dyDescent="0.25">
      <c r="A41" s="92"/>
      <c r="B41" s="92"/>
      <c r="C41" s="92"/>
      <c r="D41" s="92"/>
      <c r="E41" s="92"/>
      <c r="F41" s="92"/>
      <c r="G41" s="92"/>
      <c r="H41" s="92"/>
      <c r="I41" s="92"/>
    </row>
    <row r="42" spans="1:9" x14ac:dyDescent="0.25">
      <c r="A42" s="92"/>
      <c r="B42" s="92"/>
      <c r="C42" s="92"/>
      <c r="D42" s="92"/>
      <c r="E42" s="92"/>
      <c r="F42" s="92"/>
      <c r="G42" s="92"/>
      <c r="H42" s="92"/>
      <c r="I42" s="92"/>
    </row>
    <row r="43" spans="1:9" x14ac:dyDescent="0.25">
      <c r="A43" s="92"/>
      <c r="B43" s="92"/>
      <c r="C43" s="92"/>
      <c r="D43" s="92"/>
      <c r="E43" s="92"/>
      <c r="F43" s="92"/>
      <c r="G43" s="92"/>
      <c r="H43" s="92"/>
      <c r="I43" s="92"/>
    </row>
    <row r="44" spans="1:9" x14ac:dyDescent="0.25">
      <c r="A44" s="92"/>
      <c r="B44" s="92"/>
      <c r="C44" s="92"/>
      <c r="D44" s="92"/>
      <c r="E44" s="92"/>
      <c r="F44" s="92"/>
      <c r="G44" s="92"/>
      <c r="H44" s="92"/>
      <c r="I44" s="92"/>
    </row>
    <row r="45" spans="1:9" x14ac:dyDescent="0.25">
      <c r="A45" s="92"/>
      <c r="B45" s="92"/>
      <c r="C45" s="92"/>
      <c r="D45" s="92"/>
      <c r="E45" s="92"/>
      <c r="F45" s="92"/>
      <c r="G45" s="92"/>
      <c r="H45" s="92"/>
      <c r="I45" s="92"/>
    </row>
    <row r="46" spans="1:9" x14ac:dyDescent="0.25">
      <c r="A46" s="92"/>
      <c r="B46" s="92"/>
      <c r="C46" s="92"/>
      <c r="D46" s="92"/>
      <c r="E46" s="92"/>
      <c r="F46" s="92"/>
      <c r="G46" s="92"/>
      <c r="H46" s="92"/>
      <c r="I46" s="92"/>
    </row>
  </sheetData>
  <mergeCells count="30"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workbookViewId="0">
      <selection activeCell="C4" sqref="C4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2" ht="15.75" thickBot="1" x14ac:dyDescent="0.3">
      <c r="A1" s="14"/>
      <c r="B1" s="280" t="s">
        <v>43</v>
      </c>
      <c r="C1" s="281"/>
      <c r="D1" s="281"/>
      <c r="E1" s="281"/>
      <c r="F1" s="281"/>
      <c r="G1" s="282"/>
      <c r="H1" s="283" t="s">
        <v>19</v>
      </c>
      <c r="I1" s="284"/>
      <c r="J1" s="284"/>
      <c r="K1" s="284"/>
      <c r="L1" s="285"/>
    </row>
    <row r="2" spans="1:12" ht="30" x14ac:dyDescent="0.25">
      <c r="A2" s="15"/>
      <c r="B2" s="283" t="s">
        <v>44</v>
      </c>
      <c r="C2" s="284"/>
      <c r="D2" s="285"/>
      <c r="E2" s="283" t="s">
        <v>45</v>
      </c>
      <c r="F2" s="284"/>
      <c r="G2" s="285"/>
      <c r="H2" s="113" t="s">
        <v>22</v>
      </c>
      <c r="I2" s="108" t="s">
        <v>23</v>
      </c>
      <c r="J2" s="17" t="s">
        <v>24</v>
      </c>
      <c r="K2" s="286" t="s">
        <v>25</v>
      </c>
      <c r="L2" s="287"/>
    </row>
    <row r="3" spans="1:12" ht="15.75" thickBot="1" x14ac:dyDescent="0.3">
      <c r="A3" s="16" t="s">
        <v>26</v>
      </c>
      <c r="B3" s="19" t="s">
        <v>41</v>
      </c>
      <c r="C3" s="20" t="s">
        <v>42</v>
      </c>
      <c r="D3" s="21" t="s">
        <v>29</v>
      </c>
      <c r="E3" s="19" t="s">
        <v>41</v>
      </c>
      <c r="F3" s="20" t="s">
        <v>42</v>
      </c>
      <c r="G3" s="21" t="s">
        <v>29</v>
      </c>
      <c r="H3" s="114"/>
      <c r="I3" s="109"/>
      <c r="J3" s="18"/>
      <c r="K3" s="278"/>
      <c r="L3" s="279"/>
    </row>
    <row r="4" spans="1:12" x14ac:dyDescent="0.25">
      <c r="A4" s="107" t="s">
        <v>30</v>
      </c>
      <c r="B4" s="47">
        <f>'Prínosy - Agendové IS'!Q4-'Výdavky - Agendové IS'!Q4</f>
        <v>0</v>
      </c>
      <c r="C4" s="45">
        <f>'Prínosy - Agendové IS'!R4-'Výdavky - Agendové IS'!R4</f>
        <v>0</v>
      </c>
      <c r="D4" s="60">
        <f>C4-B4</f>
        <v>0</v>
      </c>
      <c r="E4" s="47">
        <f>'Prínosy - Agendové IS'!T4-'Výdavky - Agendové IS'!Q4</f>
        <v>0</v>
      </c>
      <c r="F4" s="47">
        <f>'Prínosy - Agendové IS'!U4-'Výdavky - Agendové IS'!R4</f>
        <v>0</v>
      </c>
      <c r="G4" s="60">
        <f t="shared" ref="G4:G13" si="0">F4-E4</f>
        <v>0</v>
      </c>
      <c r="H4" s="115">
        <v>0</v>
      </c>
      <c r="I4" s="110">
        <f>D4*(1/(1+Faktory!$D$3)^H4)</f>
        <v>0</v>
      </c>
      <c r="J4" s="117">
        <f>G4*(1/(1+Faktory!$D$5)^H4)</f>
        <v>0</v>
      </c>
      <c r="K4" s="116">
        <f>J4</f>
        <v>0</v>
      </c>
      <c r="L4" s="55" t="str">
        <f>IF(K4&gt;0,"Rok návratu investície","&lt;")</f>
        <v>&lt;</v>
      </c>
    </row>
    <row r="5" spans="1:12" x14ac:dyDescent="0.25">
      <c r="A5" s="57" t="s">
        <v>31</v>
      </c>
      <c r="B5" s="47">
        <f>'Prínosy - Agendové IS'!Q5-'Výdavky - Agendové IS'!Q5</f>
        <v>0</v>
      </c>
      <c r="C5" s="45">
        <f>'Prínosy - Agendové IS'!R5-'Výdavky - Agendové IS'!R5</f>
        <v>0</v>
      </c>
      <c r="D5" s="50">
        <f t="shared" ref="D5:D13" si="1">C5-B5</f>
        <v>0</v>
      </c>
      <c r="E5" s="47">
        <f>'Prínosy - Agendové IS'!T5-'Výdavky - Agendové IS'!Q5</f>
        <v>0</v>
      </c>
      <c r="F5" s="47">
        <f>'Prínosy - Agendové IS'!U5-'Výdavky - Agendové IS'!R5</f>
        <v>0</v>
      </c>
      <c r="G5" s="50">
        <f t="shared" si="0"/>
        <v>0</v>
      </c>
      <c r="H5" s="115">
        <v>1</v>
      </c>
      <c r="I5" s="111">
        <f>D5*(1/(1+Faktory!$D$3)^H5)</f>
        <v>0</v>
      </c>
      <c r="J5" s="118">
        <f>G5*(1/(1+Faktory!$D$5)^H5)</f>
        <v>0</v>
      </c>
      <c r="K5" s="116">
        <f>J5+K4</f>
        <v>0</v>
      </c>
      <c r="L5" s="55" t="str">
        <f>IF(L4="&lt;",IF(K5&gt;0,"Rok návratu investície","&lt;"),"&gt;")</f>
        <v>&lt;</v>
      </c>
    </row>
    <row r="6" spans="1:12" x14ac:dyDescent="0.25">
      <c r="A6" s="57" t="s">
        <v>32</v>
      </c>
      <c r="B6" s="47">
        <f>'Prínosy - Agendové IS'!Q6-'Výdavky - Agendové IS'!Q6</f>
        <v>0</v>
      </c>
      <c r="C6" s="45">
        <f>'Prínosy - Agendové IS'!R6-'Výdavky - Agendové IS'!R6</f>
        <v>0</v>
      </c>
      <c r="D6" s="50">
        <f t="shared" si="1"/>
        <v>0</v>
      </c>
      <c r="E6" s="47">
        <f>'Prínosy - Agendové IS'!T6-'Výdavky - Agendové IS'!Q6</f>
        <v>0</v>
      </c>
      <c r="F6" s="47">
        <f>'Prínosy - Agendové IS'!U6-'Výdavky - Agendové IS'!R6</f>
        <v>0</v>
      </c>
      <c r="G6" s="50">
        <f t="shared" si="0"/>
        <v>0</v>
      </c>
      <c r="H6" s="115">
        <v>2</v>
      </c>
      <c r="I6" s="111">
        <f>D6*(1/(1+Faktory!$D$3)^H6)</f>
        <v>0</v>
      </c>
      <c r="J6" s="118">
        <f>G6*(1/(1+Faktory!$D$5)^H6)</f>
        <v>0</v>
      </c>
      <c r="K6" s="116">
        <f t="shared" ref="K6:K13" si="2">J6+K5</f>
        <v>0</v>
      </c>
      <c r="L6" s="55" t="str">
        <f t="shared" ref="L6:L13" si="3">IF(L5="&lt;",IF(K6&gt;0,"Rok návratu investície","&lt;"),"&gt;")</f>
        <v>&lt;</v>
      </c>
    </row>
    <row r="7" spans="1:12" x14ac:dyDescent="0.25">
      <c r="A7" s="57" t="s">
        <v>33</v>
      </c>
      <c r="B7" s="47">
        <f>'Prínosy - Agendové IS'!Q7-'Výdavky - Agendové IS'!Q7</f>
        <v>0</v>
      </c>
      <c r="C7" s="45">
        <f>'Prínosy - Agendové IS'!R7-'Výdavky - Agendové IS'!R7</f>
        <v>0</v>
      </c>
      <c r="D7" s="50">
        <f t="shared" si="1"/>
        <v>0</v>
      </c>
      <c r="E7" s="47">
        <f>'Prínosy - Agendové IS'!T7-'Výdavky - Agendové IS'!Q7</f>
        <v>0</v>
      </c>
      <c r="F7" s="47">
        <f>'Prínosy - Agendové IS'!U7-'Výdavky - Agendové IS'!R7</f>
        <v>0</v>
      </c>
      <c r="G7" s="50">
        <f t="shared" si="0"/>
        <v>0</v>
      </c>
      <c r="H7" s="115">
        <v>3</v>
      </c>
      <c r="I7" s="111">
        <f>D7*(1/(1+Faktory!$D$3)^H7)</f>
        <v>0</v>
      </c>
      <c r="J7" s="118">
        <f>G7*(1/(1+Faktory!$D$5)^H7)</f>
        <v>0</v>
      </c>
      <c r="K7" s="116">
        <f t="shared" si="2"/>
        <v>0</v>
      </c>
      <c r="L7" s="55" t="str">
        <f t="shared" si="3"/>
        <v>&lt;</v>
      </c>
    </row>
    <row r="8" spans="1:12" x14ac:dyDescent="0.25">
      <c r="A8" s="57" t="s">
        <v>34</v>
      </c>
      <c r="B8" s="47">
        <f>'Prínosy - Agendové IS'!Q8-'Výdavky - Agendové IS'!Q8</f>
        <v>0</v>
      </c>
      <c r="C8" s="45">
        <f>'Prínosy - Agendové IS'!R8-'Výdavky - Agendové IS'!R8</f>
        <v>0</v>
      </c>
      <c r="D8" s="50">
        <f t="shared" si="1"/>
        <v>0</v>
      </c>
      <c r="E8" s="47">
        <f>'Prínosy - Agendové IS'!T8-'Výdavky - Agendové IS'!Q8</f>
        <v>0</v>
      </c>
      <c r="F8" s="47">
        <f>'Prínosy - Agendové IS'!U8-'Výdavky - Agendové IS'!R8</f>
        <v>0</v>
      </c>
      <c r="G8" s="50">
        <f t="shared" si="0"/>
        <v>0</v>
      </c>
      <c r="H8" s="115">
        <v>4</v>
      </c>
      <c r="I8" s="111">
        <f>D8*(1/(1+Faktory!$D$3)^H8)</f>
        <v>0</v>
      </c>
      <c r="J8" s="118">
        <f>G8*(1/(1+Faktory!$D$5)^H8)</f>
        <v>0</v>
      </c>
      <c r="K8" s="116">
        <f t="shared" si="2"/>
        <v>0</v>
      </c>
      <c r="L8" s="55" t="str">
        <f t="shared" si="3"/>
        <v>&lt;</v>
      </c>
    </row>
    <row r="9" spans="1:12" x14ac:dyDescent="0.25">
      <c r="A9" s="57" t="s">
        <v>35</v>
      </c>
      <c r="B9" s="47">
        <f>'Prínosy - Agendové IS'!Q9-'Výdavky - Agendové IS'!Q9</f>
        <v>0</v>
      </c>
      <c r="C9" s="45">
        <f>'Prínosy - Agendové IS'!R9-'Výdavky - Agendové IS'!R9</f>
        <v>0</v>
      </c>
      <c r="D9" s="50">
        <f t="shared" si="1"/>
        <v>0</v>
      </c>
      <c r="E9" s="47">
        <f>'Prínosy - Agendové IS'!T9-'Výdavky - Agendové IS'!Q9</f>
        <v>0</v>
      </c>
      <c r="F9" s="47">
        <f>'Prínosy - Agendové IS'!U9-'Výdavky - Agendové IS'!R9</f>
        <v>0</v>
      </c>
      <c r="G9" s="50">
        <f t="shared" si="0"/>
        <v>0</v>
      </c>
      <c r="H9" s="115">
        <v>5</v>
      </c>
      <c r="I9" s="111">
        <f>D9*(1/(1+Faktory!$D$3)^H9)</f>
        <v>0</v>
      </c>
      <c r="J9" s="118">
        <f>G9*(1/(1+Faktory!$D$5)^H9)</f>
        <v>0</v>
      </c>
      <c r="K9" s="116">
        <f t="shared" si="2"/>
        <v>0</v>
      </c>
      <c r="L9" s="55" t="str">
        <f t="shared" si="3"/>
        <v>&lt;</v>
      </c>
    </row>
    <row r="10" spans="1:12" x14ac:dyDescent="0.25">
      <c r="A10" s="57" t="s">
        <v>36</v>
      </c>
      <c r="B10" s="47">
        <f>'Prínosy - Agendové IS'!Q10-'Výdavky - Agendové IS'!Q10</f>
        <v>0</v>
      </c>
      <c r="C10" s="45">
        <f>'Prínosy - Agendové IS'!R10-'Výdavky - Agendové IS'!R10</f>
        <v>0</v>
      </c>
      <c r="D10" s="50">
        <f t="shared" si="1"/>
        <v>0</v>
      </c>
      <c r="E10" s="47">
        <f>'Prínosy - Agendové IS'!T10-'Výdavky - Agendové IS'!Q10</f>
        <v>0</v>
      </c>
      <c r="F10" s="47">
        <f>'Prínosy - Agendové IS'!U10-'Výdavky - Agendové IS'!R10</f>
        <v>0</v>
      </c>
      <c r="G10" s="50">
        <f t="shared" si="0"/>
        <v>0</v>
      </c>
      <c r="H10" s="115">
        <v>6</v>
      </c>
      <c r="I10" s="111">
        <f>D10*(1/(1+Faktory!$D$3)^H10)</f>
        <v>0</v>
      </c>
      <c r="J10" s="118">
        <f>G10*(1/(1+Faktory!$D$5)^H10)</f>
        <v>0</v>
      </c>
      <c r="K10" s="116">
        <f t="shared" si="2"/>
        <v>0</v>
      </c>
      <c r="L10" s="55" t="str">
        <f t="shared" si="3"/>
        <v>&lt;</v>
      </c>
    </row>
    <row r="11" spans="1:12" x14ac:dyDescent="0.25">
      <c r="A11" s="57" t="s">
        <v>37</v>
      </c>
      <c r="B11" s="47">
        <f>'Prínosy - Agendové IS'!Q11-'Výdavky - Agendové IS'!Q11</f>
        <v>0</v>
      </c>
      <c r="C11" s="45">
        <f>'Prínosy - Agendové IS'!R11-'Výdavky - Agendové IS'!R11</f>
        <v>0</v>
      </c>
      <c r="D11" s="50">
        <f t="shared" si="1"/>
        <v>0</v>
      </c>
      <c r="E11" s="47">
        <f>'Prínosy - Agendové IS'!T11-'Výdavky - Agendové IS'!Q11</f>
        <v>0</v>
      </c>
      <c r="F11" s="47">
        <f>'Prínosy - Agendové IS'!U11-'Výdavky - Agendové IS'!R11</f>
        <v>0</v>
      </c>
      <c r="G11" s="50">
        <f t="shared" si="0"/>
        <v>0</v>
      </c>
      <c r="H11" s="115">
        <v>7</v>
      </c>
      <c r="I11" s="111">
        <f>D11*(1/(1+Faktory!$D$3)^H11)</f>
        <v>0</v>
      </c>
      <c r="J11" s="118">
        <f>G11*(1/(1+Faktory!$D$5)^H11)</f>
        <v>0</v>
      </c>
      <c r="K11" s="116">
        <f t="shared" si="2"/>
        <v>0</v>
      </c>
      <c r="L11" s="55" t="str">
        <f t="shared" si="3"/>
        <v>&lt;</v>
      </c>
    </row>
    <row r="12" spans="1:12" x14ac:dyDescent="0.25">
      <c r="A12" s="57" t="s">
        <v>38</v>
      </c>
      <c r="B12" s="47">
        <f>'Prínosy - Agendové IS'!Q12-'Výdavky - Agendové IS'!Q12</f>
        <v>0</v>
      </c>
      <c r="C12" s="45">
        <f>'Prínosy - Agendové IS'!R12-'Výdavky - Agendové IS'!R12</f>
        <v>0</v>
      </c>
      <c r="D12" s="50">
        <f t="shared" si="1"/>
        <v>0</v>
      </c>
      <c r="E12" s="47">
        <f>'Prínosy - Agendové IS'!T12-'Výdavky - Agendové IS'!Q12</f>
        <v>0</v>
      </c>
      <c r="F12" s="47">
        <f>'Prínosy - Agendové IS'!U12-'Výdavky - Agendové IS'!R12</f>
        <v>0</v>
      </c>
      <c r="G12" s="50">
        <f t="shared" si="0"/>
        <v>0</v>
      </c>
      <c r="H12" s="115">
        <v>8</v>
      </c>
      <c r="I12" s="111">
        <f>D12*(1/(1+Faktory!$D$3)^H12)</f>
        <v>0</v>
      </c>
      <c r="J12" s="118">
        <f>G12*(1/(1+Faktory!$D$5)^H12)</f>
        <v>0</v>
      </c>
      <c r="K12" s="116">
        <f t="shared" si="2"/>
        <v>0</v>
      </c>
      <c r="L12" s="55" t="str">
        <f t="shared" si="3"/>
        <v>&lt;</v>
      </c>
    </row>
    <row r="13" spans="1:12" ht="15.75" thickBot="1" x14ac:dyDescent="0.3">
      <c r="A13" s="57" t="s">
        <v>39</v>
      </c>
      <c r="B13" s="106">
        <f>'Prínosy - Agendové IS'!Q13-'Výdavky - Agendové IS'!Q13</f>
        <v>0</v>
      </c>
      <c r="C13" s="99">
        <f>'Prínosy - Agendové IS'!R13-'Výdavky - Agendové IS'!R13</f>
        <v>0</v>
      </c>
      <c r="D13" s="64">
        <f t="shared" si="1"/>
        <v>0</v>
      </c>
      <c r="E13" s="47">
        <f>'Prínosy - Agendové IS'!T13-'Výdavky - Agendové IS'!Q13</f>
        <v>0</v>
      </c>
      <c r="F13" s="47">
        <f>'Prínosy - Agendové IS'!U13-'Výdavky - Agendové IS'!R13</f>
        <v>0</v>
      </c>
      <c r="G13" s="64">
        <f t="shared" si="0"/>
        <v>0</v>
      </c>
      <c r="H13" s="115">
        <v>9</v>
      </c>
      <c r="I13" s="112">
        <f>D13*(1/(1+Faktory!$D$3)^H13)</f>
        <v>0</v>
      </c>
      <c r="J13" s="119">
        <f>G13*(1/(1+Faktory!$D$5)^H13)</f>
        <v>0</v>
      </c>
      <c r="K13" s="116">
        <f t="shared" si="2"/>
        <v>0</v>
      </c>
      <c r="L13" s="55" t="str">
        <f t="shared" si="3"/>
        <v>&lt;</v>
      </c>
    </row>
    <row r="14" spans="1:12" ht="15.75" thickBot="1" x14ac:dyDescent="0.3">
      <c r="A14" s="137" t="s">
        <v>40</v>
      </c>
      <c r="B14" s="100">
        <f t="shared" ref="B14:G14" si="4">SUM(B4:B13)</f>
        <v>0</v>
      </c>
      <c r="C14" s="101">
        <f t="shared" si="4"/>
        <v>0</v>
      </c>
      <c r="D14" s="101">
        <f t="shared" si="4"/>
        <v>0</v>
      </c>
      <c r="E14" s="101">
        <f t="shared" si="4"/>
        <v>0</v>
      </c>
      <c r="F14" s="101">
        <f t="shared" si="4"/>
        <v>0</v>
      </c>
      <c r="G14" s="102">
        <f t="shared" si="4"/>
        <v>0</v>
      </c>
      <c r="H14" s="138" t="s">
        <v>40</v>
      </c>
      <c r="I14" s="140">
        <f>SUM(I4:I13)</f>
        <v>0</v>
      </c>
      <c r="J14" s="139">
        <f>SUM(J4:J13)</f>
        <v>0</v>
      </c>
      <c r="K14" s="12"/>
      <c r="L14" s="12"/>
    </row>
    <row r="18" spans="5:5" x14ac:dyDescent="0.25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0" zoomScaleNormal="80" workbookViewId="0">
      <selection activeCell="D1" sqref="D1"/>
    </sheetView>
  </sheetViews>
  <sheetFormatPr defaultRowHeight="15" x14ac:dyDescent="0.25"/>
  <cols>
    <col min="1" max="1" width="41.140625" style="123" customWidth="1"/>
    <col min="2" max="2" width="9.5703125" style="123" hidden="1" customWidth="1"/>
    <col min="3" max="3" width="14.85546875" style="123" hidden="1" customWidth="1"/>
    <col min="4" max="10" width="19.5703125" bestFit="1" customWidth="1"/>
    <col min="11" max="11" width="19.28515625" customWidth="1"/>
    <col min="12" max="12" width="18.85546875" customWidth="1"/>
  </cols>
  <sheetData>
    <row r="1" spans="1:12" x14ac:dyDescent="0.25">
      <c r="A1" s="130"/>
      <c r="B1" s="122"/>
      <c r="C1" s="128" t="s">
        <v>90</v>
      </c>
      <c r="D1" s="121">
        <v>-3</v>
      </c>
      <c r="E1" s="121">
        <v>-0.6</v>
      </c>
      <c r="F1" s="121">
        <v>-0.4</v>
      </c>
      <c r="G1" s="121">
        <v>-0.01</v>
      </c>
      <c r="H1" s="121">
        <v>0</v>
      </c>
      <c r="I1" s="121">
        <v>0.01</v>
      </c>
      <c r="J1" s="121">
        <v>0.4</v>
      </c>
      <c r="K1" s="121">
        <v>0.6</v>
      </c>
      <c r="L1" s="121">
        <v>2</v>
      </c>
    </row>
    <row r="2" spans="1:12" x14ac:dyDescent="0.25">
      <c r="A2" s="131" t="str">
        <f>'Parametre - Agendové IS'!A3:A3</f>
        <v>Počet podaní</v>
      </c>
      <c r="B2" s="125">
        <v>0</v>
      </c>
      <c r="C2" s="126">
        <f>'CBA - Agendové IS'!$J$14</f>
        <v>0</v>
      </c>
      <c r="D2" s="127">
        <f t="dataTable" ref="D2:L2" dt2D="0" dtr="1" r1="B2" ca="1"/>
        <v>0</v>
      </c>
      <c r="E2" s="127">
        <v>0</v>
      </c>
      <c r="F2" s="127">
        <v>0</v>
      </c>
      <c r="G2" s="127">
        <v>0</v>
      </c>
      <c r="H2" s="127">
        <v>0</v>
      </c>
      <c r="I2" s="127">
        <v>0</v>
      </c>
      <c r="J2" s="127">
        <v>0</v>
      </c>
      <c r="K2" s="127">
        <v>0</v>
      </c>
      <c r="L2" s="127">
        <v>0</v>
      </c>
    </row>
    <row r="3" spans="1:12" x14ac:dyDescent="0.25">
      <c r="A3" s="130"/>
      <c r="B3" s="122"/>
      <c r="C3" s="122"/>
      <c r="D3" s="121">
        <v>-3</v>
      </c>
      <c r="E3" s="121">
        <v>-0.6</v>
      </c>
      <c r="F3" s="121">
        <v>-0.4</v>
      </c>
      <c r="G3" s="121">
        <v>-0.01</v>
      </c>
      <c r="H3" s="121">
        <v>0</v>
      </c>
      <c r="I3" s="121">
        <v>0.01</v>
      </c>
      <c r="J3" s="121">
        <v>0.4</v>
      </c>
      <c r="K3" s="121">
        <v>0.6</v>
      </c>
      <c r="L3" s="121">
        <v>2</v>
      </c>
    </row>
    <row r="4" spans="1:12" x14ac:dyDescent="0.25">
      <c r="A4" s="131" t="str">
        <f>'Parametre - Agendové IS'!A13:A13</f>
        <v>Výška administratívneho poplatku</v>
      </c>
      <c r="B4" s="125">
        <v>0</v>
      </c>
      <c r="C4" s="126">
        <f>'CBA - Agendové IS'!$J$14</f>
        <v>0</v>
      </c>
      <c r="D4">
        <f t="dataTable" ref="D4:L4" dt2D="0" dtr="1" r1="B4"/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30"/>
      <c r="B5" s="122"/>
      <c r="C5" s="122"/>
      <c r="D5" s="121">
        <v>-3</v>
      </c>
      <c r="E5" s="121">
        <v>-0.6</v>
      </c>
      <c r="F5" s="121">
        <v>-0.4</v>
      </c>
      <c r="G5" s="121">
        <v>-0.01</v>
      </c>
      <c r="H5" s="121">
        <v>0</v>
      </c>
      <c r="I5" s="121">
        <v>0.01</v>
      </c>
      <c r="J5" s="121">
        <v>0.4</v>
      </c>
      <c r="K5" s="121">
        <v>0.6</v>
      </c>
      <c r="L5" s="121">
        <v>2</v>
      </c>
    </row>
    <row r="6" spans="1:12" x14ac:dyDescent="0.25">
      <c r="A6" s="131" t="str">
        <f>'Parametre - Agendové IS'!A23:A23</f>
        <v>Trvanie spracovania podania</v>
      </c>
      <c r="B6" s="125">
        <v>0</v>
      </c>
      <c r="C6" s="126">
        <f>'CBA - Agendové IS'!$J$14</f>
        <v>0</v>
      </c>
      <c r="D6">
        <f t="dataTable" ref="D6:L6" dt2D="0" dtr="1" r1="B6" ca="1"/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s="130"/>
      <c r="B7" s="122"/>
      <c r="C7" s="122"/>
      <c r="D7" s="121">
        <v>-3</v>
      </c>
      <c r="E7" s="121">
        <v>-0.6</v>
      </c>
      <c r="F7" s="121">
        <v>-0.4</v>
      </c>
      <c r="G7" s="121">
        <v>-0.01</v>
      </c>
      <c r="H7" s="121">
        <v>0</v>
      </c>
      <c r="I7" s="121">
        <v>0.01</v>
      </c>
      <c r="J7" s="121">
        <v>0.4</v>
      </c>
      <c r="K7" s="121">
        <v>0.6</v>
      </c>
      <c r="L7" s="121">
        <v>2</v>
      </c>
    </row>
    <row r="8" spans="1:12" ht="30" x14ac:dyDescent="0.25">
      <c r="A8" s="131" t="str">
        <f>'Parametre - Agendové IS'!A33:A33</f>
        <v>Priemerný čas potrebný na vypracovanie a doručenie podania</v>
      </c>
      <c r="B8" s="125">
        <v>0</v>
      </c>
      <c r="C8" s="126">
        <f>'CBA - Agendové IS'!$J$14</f>
        <v>0</v>
      </c>
      <c r="D8">
        <f t="dataTable" ref="D8:L8" dt2D="0" dtr="1" r1="B8" ca="1"/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s="130"/>
      <c r="B9" s="122"/>
      <c r="C9" s="122"/>
      <c r="D9" s="121">
        <v>-3</v>
      </c>
      <c r="E9" s="121">
        <v>-0.6</v>
      </c>
      <c r="F9" s="121">
        <v>-0.4</v>
      </c>
      <c r="G9" s="121">
        <v>-0.01</v>
      </c>
      <c r="H9" s="121">
        <v>0</v>
      </c>
      <c r="I9" s="121">
        <v>0.01</v>
      </c>
      <c r="J9" s="121">
        <v>0.4</v>
      </c>
      <c r="K9" s="121">
        <v>0.6</v>
      </c>
      <c r="L9" s="121">
        <v>2</v>
      </c>
    </row>
    <row r="10" spans="1:12" x14ac:dyDescent="0.25">
      <c r="A10" s="131" t="str">
        <f>'Parametre - Agendové IS'!A43:A43</f>
        <v>Počet zamestnancov vybavujúcich agendu</v>
      </c>
      <c r="B10" s="125">
        <v>0</v>
      </c>
      <c r="C10" s="126">
        <f>'CBA - Agendové IS'!$J$14</f>
        <v>0</v>
      </c>
      <c r="D10">
        <f t="dataTable" ref="D10:L10" dt2D="0" dtr="1" r1="B10" ca="1"/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30"/>
      <c r="B11" s="122"/>
      <c r="C11" s="122"/>
      <c r="D11" s="121">
        <v>-3</v>
      </c>
      <c r="E11" s="121">
        <v>-0.6</v>
      </c>
      <c r="F11" s="121">
        <v>-0.4</v>
      </c>
      <c r="G11" s="121">
        <v>-0.01</v>
      </c>
      <c r="H11" s="121">
        <v>0</v>
      </c>
      <c r="I11" s="121">
        <v>0.01</v>
      </c>
      <c r="J11" s="121">
        <v>0.4</v>
      </c>
      <c r="K11" s="121">
        <v>0.6</v>
      </c>
      <c r="L11" s="121">
        <v>2</v>
      </c>
    </row>
    <row r="12" spans="1:12" x14ac:dyDescent="0.25">
      <c r="A12" s="131" t="str">
        <f>'Parametre - Agendové IS'!A53:A53</f>
        <v>Kvalitatívne prínosy</v>
      </c>
      <c r="B12" s="125">
        <v>0</v>
      </c>
      <c r="C12" s="126">
        <f>'CBA - Agendové IS'!$J$14</f>
        <v>0</v>
      </c>
      <c r="D12">
        <f t="dataTable" ref="D12:L12" dt2D="0" dtr="1" r1="B12" ca="1"/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</sheetData>
  <conditionalFormatting sqref="D1:L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zoomScale="70" zoomScaleNormal="70" workbookViewId="0">
      <selection activeCell="A4" sqref="A4"/>
    </sheetView>
  </sheetViews>
  <sheetFormatPr defaultRowHeight="15" x14ac:dyDescent="0.25"/>
  <cols>
    <col min="1" max="1" width="9.5703125" customWidth="1"/>
    <col min="2" max="2" width="12.28515625" customWidth="1"/>
    <col min="3" max="3" width="12.85546875" customWidth="1"/>
    <col min="4" max="4" width="10.5703125" customWidth="1"/>
    <col min="5" max="5" width="11.140625" customWidth="1"/>
    <col min="6" max="6" width="12" customWidth="1"/>
    <col min="8" max="8" width="12" customWidth="1"/>
    <col min="9" max="9" width="10.7109375" customWidth="1"/>
    <col min="11" max="11" width="13.7109375" customWidth="1"/>
    <col min="12" max="12" width="13.85546875" customWidth="1"/>
    <col min="13" max="13" width="12.28515625" customWidth="1"/>
    <col min="14" max="14" width="12.140625" customWidth="1"/>
    <col min="15" max="15" width="10.5703125" customWidth="1"/>
    <col min="17" max="17" width="11.7109375" customWidth="1"/>
    <col min="18" max="18" width="14" customWidth="1"/>
    <col min="19" max="19" width="14.28515625" customWidth="1"/>
    <col min="20" max="20" width="11.42578125" customWidth="1"/>
    <col min="21" max="21" width="13.7109375" customWidth="1"/>
    <col min="22" max="22" width="14.140625" customWidth="1"/>
  </cols>
  <sheetData>
    <row r="1" spans="1:22" ht="15.75" thickBot="1" x14ac:dyDescent="0.3">
      <c r="A1" s="37"/>
      <c r="B1" s="280" t="s">
        <v>56</v>
      </c>
      <c r="C1" s="281"/>
      <c r="D1" s="282"/>
      <c r="E1" s="280" t="s">
        <v>57</v>
      </c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2"/>
      <c r="Q1" s="283" t="s">
        <v>58</v>
      </c>
      <c r="R1" s="284"/>
      <c r="S1" s="284"/>
      <c r="T1" s="284"/>
      <c r="U1" s="284"/>
      <c r="V1" s="285"/>
    </row>
    <row r="2" spans="1:22" ht="24" customHeight="1" x14ac:dyDescent="0.25">
      <c r="A2" s="13"/>
      <c r="B2" s="283" t="s">
        <v>59</v>
      </c>
      <c r="C2" s="284"/>
      <c r="D2" s="285"/>
      <c r="E2" s="288" t="s">
        <v>60</v>
      </c>
      <c r="F2" s="289"/>
      <c r="G2" s="290"/>
      <c r="H2" s="291" t="s">
        <v>61</v>
      </c>
      <c r="I2" s="289"/>
      <c r="J2" s="290"/>
      <c r="K2" s="293" t="s">
        <v>96</v>
      </c>
      <c r="L2" s="294"/>
      <c r="M2" s="295"/>
      <c r="N2" s="291" t="s">
        <v>62</v>
      </c>
      <c r="O2" s="289"/>
      <c r="P2" s="292"/>
      <c r="Q2" s="284" t="s">
        <v>20</v>
      </c>
      <c r="R2" s="284"/>
      <c r="S2" s="285"/>
      <c r="T2" s="284" t="s">
        <v>21</v>
      </c>
      <c r="U2" s="284"/>
      <c r="V2" s="285"/>
    </row>
    <row r="3" spans="1:22" ht="18.600000000000001" customHeight="1" thickBot="1" x14ac:dyDescent="0.3">
      <c r="A3" s="38" t="s">
        <v>26</v>
      </c>
      <c r="B3" s="42" t="s">
        <v>41</v>
      </c>
      <c r="C3" s="39" t="s">
        <v>42</v>
      </c>
      <c r="D3" s="43" t="s">
        <v>29</v>
      </c>
      <c r="E3" s="19" t="s">
        <v>41</v>
      </c>
      <c r="F3" s="20" t="s">
        <v>42</v>
      </c>
      <c r="G3" s="41" t="s">
        <v>29</v>
      </c>
      <c r="H3" s="40" t="s">
        <v>41</v>
      </c>
      <c r="I3" s="20" t="s">
        <v>42</v>
      </c>
      <c r="J3" s="41" t="s">
        <v>29</v>
      </c>
      <c r="K3" s="40" t="s">
        <v>41</v>
      </c>
      <c r="L3" s="20" t="s">
        <v>42</v>
      </c>
      <c r="M3" s="21" t="s">
        <v>29</v>
      </c>
      <c r="N3" s="40" t="s">
        <v>41</v>
      </c>
      <c r="O3" s="20" t="s">
        <v>42</v>
      </c>
      <c r="P3" s="21" t="s">
        <v>29</v>
      </c>
      <c r="Q3" s="20" t="s">
        <v>41</v>
      </c>
      <c r="R3" s="20" t="s">
        <v>42</v>
      </c>
      <c r="S3" s="21" t="s">
        <v>29</v>
      </c>
      <c r="T3" s="20" t="s">
        <v>41</v>
      </c>
      <c r="U3" s="20" t="s">
        <v>42</v>
      </c>
      <c r="V3" s="21" t="s">
        <v>29</v>
      </c>
    </row>
    <row r="4" spans="1:22" ht="15.75" thickBot="1" x14ac:dyDescent="0.3">
      <c r="A4" s="56" t="s">
        <v>30</v>
      </c>
      <c r="B4" s="47" t="str">
        <f>IF(ISERR('Parametre - Agendové IS'!D3*'Parametre - Agendové IS'!D13),"-",'Parametre - Agendové IS'!D3*'Parametre - Agendové IS'!D13)</f>
        <v>-</v>
      </c>
      <c r="C4" s="45" t="str">
        <f>IF(ISERR('Parametre - Agendové IS'!E3*'Parametre - Agendové IS'!E13),"-",'Parametre - Agendové IS'!E3*'Parametre - Agendové IS'!E13)</f>
        <v>-</v>
      </c>
      <c r="D4" s="50" t="str">
        <f>IF(ISERR(C4-B4),"-",C4-B4)</f>
        <v>-</v>
      </c>
      <c r="E4" s="59"/>
      <c r="F4" s="52"/>
      <c r="G4" s="60">
        <f t="shared" ref="G4:G13" si="0">IF(ISERR(F4-E4),"-",F4-E4)</f>
        <v>0</v>
      </c>
      <c r="H4" s="53">
        <v>0</v>
      </c>
      <c r="I4" s="45" t="str">
        <f>IF(ISERR(Faktory!$D$11*'Parametre - Agendové IS'!E3*('Parametre - Agendové IS'!D33-'Parametre - Agendové IS'!E33)),"-",Faktory!$D$11*'Parametre - Agendové IS'!E3*('Parametre - Agendové IS'!D33-'Parametre - Agendové IS'!E33))</f>
        <v>-</v>
      </c>
      <c r="J4" s="60" t="str">
        <f>IF(ISERR(I4-H4),"-",I4-H4)</f>
        <v>-</v>
      </c>
      <c r="K4" s="133">
        <f>'Spotrebované cloudové služby'!D3</f>
        <v>0</v>
      </c>
      <c r="L4" s="132">
        <f>'Spotrebované cloudové služby'!E3</f>
        <v>0</v>
      </c>
      <c r="M4" s="134">
        <f t="shared" ref="M4:M13" si="1">IF(ISERR(K4-L4),"-",K4-L4)</f>
        <v>0</v>
      </c>
      <c r="N4" s="47">
        <f>'Parametre - Agendové IS'!D53</f>
        <v>0</v>
      </c>
      <c r="O4" s="45">
        <f>'Parametre - Agendové IS'!E53</f>
        <v>0</v>
      </c>
      <c r="P4" s="50">
        <f>IF(ISERR(O4-N4),"-",O4-N4)</f>
        <v>0</v>
      </c>
      <c r="Q4" s="47">
        <f>SUM(B4,E4)</f>
        <v>0</v>
      </c>
      <c r="R4" s="45">
        <f t="shared" ref="R4:R13" si="2">SUM(C4,F4)</f>
        <v>0</v>
      </c>
      <c r="S4" s="50">
        <f>R4-Q4</f>
        <v>0</v>
      </c>
      <c r="T4" s="47">
        <f t="shared" ref="T4:T13" si="3">SUM(H4,K4,N4,Q4)</f>
        <v>0</v>
      </c>
      <c r="U4" s="45">
        <f t="shared" ref="U4:U13" si="4">SUM(I4,L4,O4,R4)</f>
        <v>0</v>
      </c>
      <c r="V4" s="50">
        <f>U4-T4</f>
        <v>0</v>
      </c>
    </row>
    <row r="5" spans="1:22" x14ac:dyDescent="0.25">
      <c r="A5" s="57" t="s">
        <v>31</v>
      </c>
      <c r="B5" s="47" t="str">
        <f>IF(ISERR('Parametre - Agendové IS'!D4*'Parametre - Agendové IS'!D14),"-",'Parametre - Agendové IS'!D4*'Parametre - Agendové IS'!D14)</f>
        <v>-</v>
      </c>
      <c r="C5" s="45" t="str">
        <f>IF(ISERR('Parametre - Agendové IS'!E4*'Parametre - Agendové IS'!E14),"-",'Parametre - Agendové IS'!E4*'Parametre - Agendové IS'!E14)</f>
        <v>-</v>
      </c>
      <c r="D5" s="50" t="str">
        <f t="shared" ref="D5:D13" si="5">IF(ISERR(C5-B5),"-",C5-B5)</f>
        <v>-</v>
      </c>
      <c r="E5" s="59"/>
      <c r="F5" s="52"/>
      <c r="G5" s="50">
        <f t="shared" si="0"/>
        <v>0</v>
      </c>
      <c r="H5" s="53">
        <v>0</v>
      </c>
      <c r="I5" s="45" t="str">
        <f>IF(ISERR(Faktory!$D$11*'Parametre - Agendové IS'!E4*('Parametre - Agendové IS'!D34-'Parametre - Agendové IS'!E34)),"-",Faktory!$D$11*'Parametre - Agendové IS'!E4*('Parametre - Agendové IS'!D34-'Parametre - Agendové IS'!E34))</f>
        <v>-</v>
      </c>
      <c r="J5" s="60" t="str">
        <f>IF(ISERR(I5-H5),"-",I5-H5)</f>
        <v>-</v>
      </c>
      <c r="K5" s="133">
        <f>'Spotrebované cloudové služby'!D4</f>
        <v>0</v>
      </c>
      <c r="L5" s="132">
        <f>'Spotrebované cloudové služby'!E4</f>
        <v>0</v>
      </c>
      <c r="M5" s="134">
        <f t="shared" si="1"/>
        <v>0</v>
      </c>
      <c r="N5" s="47">
        <f>'Parametre - Agendové IS'!D54</f>
        <v>0</v>
      </c>
      <c r="O5" s="45">
        <f>'Parametre - Agendové IS'!E54</f>
        <v>0</v>
      </c>
      <c r="P5" s="50">
        <f t="shared" ref="P5:P13" si="6">IF(ISERR(O5-N5),"-",O5-N5)</f>
        <v>0</v>
      </c>
      <c r="Q5" s="47">
        <f t="shared" ref="Q5:Q13" si="7">SUM(B5,E5)</f>
        <v>0</v>
      </c>
      <c r="R5" s="45">
        <f t="shared" si="2"/>
        <v>0</v>
      </c>
      <c r="S5" s="50">
        <f t="shared" ref="S5:S13" si="8">R5-Q5</f>
        <v>0</v>
      </c>
      <c r="T5" s="47">
        <f t="shared" si="3"/>
        <v>0</v>
      </c>
      <c r="U5" s="45">
        <f t="shared" si="4"/>
        <v>0</v>
      </c>
      <c r="V5" s="50">
        <f t="shared" ref="V5:V13" si="9">U5-T5</f>
        <v>0</v>
      </c>
    </row>
    <row r="6" spans="1:22" x14ac:dyDescent="0.25">
      <c r="A6" s="57" t="s">
        <v>32</v>
      </c>
      <c r="B6" s="47" t="str">
        <f>IF(ISERR('Parametre - Agendové IS'!D5*'Parametre - Agendové IS'!D15),"-",'Parametre - Agendové IS'!D5*'Parametre - Agendové IS'!D15)</f>
        <v>-</v>
      </c>
      <c r="C6" s="45" t="str">
        <f>IF(ISERR('Parametre - Agendové IS'!E5*'Parametre - Agendové IS'!E15),"-",'Parametre - Agendové IS'!E5*'Parametre - Agendové IS'!E15)</f>
        <v>-</v>
      </c>
      <c r="D6" s="50" t="str">
        <f t="shared" si="5"/>
        <v>-</v>
      </c>
      <c r="E6" s="59"/>
      <c r="F6" s="52"/>
      <c r="G6" s="50">
        <f t="shared" si="0"/>
        <v>0</v>
      </c>
      <c r="H6" s="53">
        <v>0</v>
      </c>
      <c r="I6" s="45" t="str">
        <f>IF(ISERR(Faktory!$D$11*'Parametre - Agendové IS'!E5*('Parametre - Agendové IS'!D35-'Parametre - Agendové IS'!E35)),"-",Faktory!$D$11*'Parametre - Agendové IS'!E5*('Parametre - Agendové IS'!D35-'Parametre - Agendové IS'!E35))</f>
        <v>-</v>
      </c>
      <c r="J6" s="50" t="str">
        <f t="shared" ref="J6:J13" si="10">IF(ISERR(I6-H6),"-",I6-H6)</f>
        <v>-</v>
      </c>
      <c r="K6" s="133">
        <f>'Spotrebované cloudové služby'!D5</f>
        <v>0</v>
      </c>
      <c r="L6" s="132">
        <f>'Spotrebované cloudové služby'!E5</f>
        <v>0</v>
      </c>
      <c r="M6" s="134">
        <f t="shared" si="1"/>
        <v>0</v>
      </c>
      <c r="N6" s="47">
        <f>'Parametre - Agendové IS'!D55</f>
        <v>0</v>
      </c>
      <c r="O6" s="45">
        <f>'Parametre - Agendové IS'!E55</f>
        <v>0</v>
      </c>
      <c r="P6" s="50">
        <f t="shared" si="6"/>
        <v>0</v>
      </c>
      <c r="Q6" s="47">
        <f t="shared" si="7"/>
        <v>0</v>
      </c>
      <c r="R6" s="45">
        <f t="shared" si="2"/>
        <v>0</v>
      </c>
      <c r="S6" s="50">
        <f t="shared" si="8"/>
        <v>0</v>
      </c>
      <c r="T6" s="47">
        <f t="shared" si="3"/>
        <v>0</v>
      </c>
      <c r="U6" s="45">
        <f t="shared" si="4"/>
        <v>0</v>
      </c>
      <c r="V6" s="50">
        <f t="shared" si="9"/>
        <v>0</v>
      </c>
    </row>
    <row r="7" spans="1:22" x14ac:dyDescent="0.25">
      <c r="A7" s="57" t="s">
        <v>33</v>
      </c>
      <c r="B7" s="47" t="str">
        <f>IF(ISERR('Parametre - Agendové IS'!D6*'Parametre - Agendové IS'!D16),"-",'Parametre - Agendové IS'!D6*'Parametre - Agendové IS'!D16)</f>
        <v>-</v>
      </c>
      <c r="C7" s="45" t="str">
        <f>IF(ISERR('Parametre - Agendové IS'!E6*'Parametre - Agendové IS'!E16),"-",'Parametre - Agendové IS'!E6*'Parametre - Agendové IS'!E16)</f>
        <v>-</v>
      </c>
      <c r="D7" s="50" t="str">
        <f t="shared" si="5"/>
        <v>-</v>
      </c>
      <c r="E7" s="59"/>
      <c r="F7" s="52"/>
      <c r="G7" s="50">
        <f t="shared" si="0"/>
        <v>0</v>
      </c>
      <c r="H7" s="53">
        <v>0</v>
      </c>
      <c r="I7" s="45" t="str">
        <f>IF(ISERR(Faktory!$D$11*'Parametre - Agendové IS'!E6*('Parametre - Agendové IS'!D36-'Parametre - Agendové IS'!E36)),"-",Faktory!$D$11*'Parametre - Agendové IS'!E6*('Parametre - Agendové IS'!D36-'Parametre - Agendové IS'!E36))</f>
        <v>-</v>
      </c>
      <c r="J7" s="50" t="str">
        <f t="shared" si="10"/>
        <v>-</v>
      </c>
      <c r="K7" s="133">
        <f>'Spotrebované cloudové služby'!D6</f>
        <v>0</v>
      </c>
      <c r="L7" s="132">
        <f>'Spotrebované cloudové služby'!E6</f>
        <v>0</v>
      </c>
      <c r="M7" s="134">
        <f t="shared" si="1"/>
        <v>0</v>
      </c>
      <c r="N7" s="47">
        <f>'Parametre - Agendové IS'!D56</f>
        <v>0</v>
      </c>
      <c r="O7" s="45">
        <f>'Parametre - Agendové IS'!E56</f>
        <v>0</v>
      </c>
      <c r="P7" s="50">
        <f t="shared" si="6"/>
        <v>0</v>
      </c>
      <c r="Q7" s="47">
        <f t="shared" si="7"/>
        <v>0</v>
      </c>
      <c r="R7" s="45">
        <f t="shared" si="2"/>
        <v>0</v>
      </c>
      <c r="S7" s="50">
        <f t="shared" si="8"/>
        <v>0</v>
      </c>
      <c r="T7" s="47">
        <f t="shared" si="3"/>
        <v>0</v>
      </c>
      <c r="U7" s="45">
        <f t="shared" si="4"/>
        <v>0</v>
      </c>
      <c r="V7" s="50">
        <f t="shared" si="9"/>
        <v>0</v>
      </c>
    </row>
    <row r="8" spans="1:22" x14ac:dyDescent="0.25">
      <c r="A8" s="57" t="s">
        <v>34</v>
      </c>
      <c r="B8" s="47" t="str">
        <f>IF(ISERR('Parametre - Agendové IS'!D7*'Parametre - Agendové IS'!D17),"-",'Parametre - Agendové IS'!D7*'Parametre - Agendové IS'!D17)</f>
        <v>-</v>
      </c>
      <c r="C8" s="45" t="str">
        <f>IF(ISERR('Parametre - Agendové IS'!E7*'Parametre - Agendové IS'!E17),"-",'Parametre - Agendové IS'!E7*'Parametre - Agendové IS'!E17)</f>
        <v>-</v>
      </c>
      <c r="D8" s="50" t="str">
        <f t="shared" si="5"/>
        <v>-</v>
      </c>
      <c r="E8" s="59"/>
      <c r="F8" s="52"/>
      <c r="G8" s="50">
        <f t="shared" si="0"/>
        <v>0</v>
      </c>
      <c r="H8" s="53">
        <v>0</v>
      </c>
      <c r="I8" s="45" t="str">
        <f>IF(ISERR(Faktory!$D$11*'Parametre - Agendové IS'!E7*('Parametre - Agendové IS'!D37-'Parametre - Agendové IS'!E37)),"-",Faktory!$D$11*'Parametre - Agendové IS'!E7*('Parametre - Agendové IS'!D37-'Parametre - Agendové IS'!E37))</f>
        <v>-</v>
      </c>
      <c r="J8" s="50" t="str">
        <f t="shared" si="10"/>
        <v>-</v>
      </c>
      <c r="K8" s="133">
        <f>'Spotrebované cloudové služby'!D7</f>
        <v>0</v>
      </c>
      <c r="L8" s="132">
        <f>'Spotrebované cloudové služby'!E7</f>
        <v>0</v>
      </c>
      <c r="M8" s="134">
        <f t="shared" si="1"/>
        <v>0</v>
      </c>
      <c r="N8" s="47">
        <f>'Parametre - Agendové IS'!D57</f>
        <v>0</v>
      </c>
      <c r="O8" s="45">
        <f>'Parametre - Agendové IS'!E57</f>
        <v>0</v>
      </c>
      <c r="P8" s="50">
        <f t="shared" si="6"/>
        <v>0</v>
      </c>
      <c r="Q8" s="47">
        <f t="shared" si="7"/>
        <v>0</v>
      </c>
      <c r="R8" s="45">
        <f t="shared" si="2"/>
        <v>0</v>
      </c>
      <c r="S8" s="50">
        <f t="shared" si="8"/>
        <v>0</v>
      </c>
      <c r="T8" s="47">
        <f t="shared" si="3"/>
        <v>0</v>
      </c>
      <c r="U8" s="45">
        <f t="shared" si="4"/>
        <v>0</v>
      </c>
      <c r="V8" s="50">
        <f t="shared" si="9"/>
        <v>0</v>
      </c>
    </row>
    <row r="9" spans="1:22" x14ac:dyDescent="0.25">
      <c r="A9" s="57" t="s">
        <v>35</v>
      </c>
      <c r="B9" s="47" t="str">
        <f>IF(ISERR('Parametre - Agendové IS'!D8*'Parametre - Agendové IS'!D18),"-",'Parametre - Agendové IS'!D8*'Parametre - Agendové IS'!D18)</f>
        <v>-</v>
      </c>
      <c r="C9" s="45" t="str">
        <f>IF(ISERR('Parametre - Agendové IS'!E8*'Parametre - Agendové IS'!E18),"-",'Parametre - Agendové IS'!E8*'Parametre - Agendové IS'!E18)</f>
        <v>-</v>
      </c>
      <c r="D9" s="50" t="str">
        <f t="shared" si="5"/>
        <v>-</v>
      </c>
      <c r="E9" s="59"/>
      <c r="F9" s="52"/>
      <c r="G9" s="50">
        <f t="shared" si="0"/>
        <v>0</v>
      </c>
      <c r="H9" s="53">
        <v>0</v>
      </c>
      <c r="I9" s="45" t="str">
        <f>IF(ISERR(Faktory!$D$11*'Parametre - Agendové IS'!E8*('Parametre - Agendové IS'!D38-'Parametre - Agendové IS'!E38)),"-",Faktory!$D$11*'Parametre - Agendové IS'!E8*('Parametre - Agendové IS'!D38-'Parametre - Agendové IS'!E38))</f>
        <v>-</v>
      </c>
      <c r="J9" s="50" t="str">
        <f t="shared" si="10"/>
        <v>-</v>
      </c>
      <c r="K9" s="133">
        <f>'Spotrebované cloudové služby'!D8</f>
        <v>0</v>
      </c>
      <c r="L9" s="132">
        <f>'Spotrebované cloudové služby'!E8</f>
        <v>0</v>
      </c>
      <c r="M9" s="134">
        <f t="shared" si="1"/>
        <v>0</v>
      </c>
      <c r="N9" s="47">
        <f>'Parametre - Agendové IS'!D58</f>
        <v>0</v>
      </c>
      <c r="O9" s="45">
        <f>'Parametre - Agendové IS'!E58</f>
        <v>0</v>
      </c>
      <c r="P9" s="50">
        <f t="shared" si="6"/>
        <v>0</v>
      </c>
      <c r="Q9" s="47">
        <f t="shared" si="7"/>
        <v>0</v>
      </c>
      <c r="R9" s="45">
        <f t="shared" si="2"/>
        <v>0</v>
      </c>
      <c r="S9" s="50">
        <f t="shared" si="8"/>
        <v>0</v>
      </c>
      <c r="T9" s="47">
        <f t="shared" si="3"/>
        <v>0</v>
      </c>
      <c r="U9" s="45">
        <f t="shared" si="4"/>
        <v>0</v>
      </c>
      <c r="V9" s="50">
        <f t="shared" si="9"/>
        <v>0</v>
      </c>
    </row>
    <row r="10" spans="1:22" x14ac:dyDescent="0.25">
      <c r="A10" s="57" t="s">
        <v>36</v>
      </c>
      <c r="B10" s="47" t="str">
        <f>IF(ISERR('Parametre - Agendové IS'!D9*'Parametre - Agendové IS'!D19),"-",'Parametre - Agendové IS'!D9*'Parametre - Agendové IS'!D19)</f>
        <v>-</v>
      </c>
      <c r="C10" s="45" t="str">
        <f>IF(ISERR('Parametre - Agendové IS'!E9*'Parametre - Agendové IS'!E19),"-",'Parametre - Agendové IS'!E9*'Parametre - Agendové IS'!E19)</f>
        <v>-</v>
      </c>
      <c r="D10" s="50" t="str">
        <f t="shared" si="5"/>
        <v>-</v>
      </c>
      <c r="E10" s="59"/>
      <c r="F10" s="52"/>
      <c r="G10" s="50">
        <f t="shared" si="0"/>
        <v>0</v>
      </c>
      <c r="H10" s="53">
        <v>0</v>
      </c>
      <c r="I10" s="45" t="str">
        <f>IF(ISERR(Faktory!$D$11*'Parametre - Agendové IS'!E9*('Parametre - Agendové IS'!D39-'Parametre - Agendové IS'!E39)),"-",Faktory!$D$11*'Parametre - Agendové IS'!E9*('Parametre - Agendové IS'!D39-'Parametre - Agendové IS'!E39))</f>
        <v>-</v>
      </c>
      <c r="J10" s="50" t="str">
        <f t="shared" si="10"/>
        <v>-</v>
      </c>
      <c r="K10" s="133">
        <f>'Spotrebované cloudové služby'!D9</f>
        <v>0</v>
      </c>
      <c r="L10" s="132">
        <f>'Spotrebované cloudové služby'!E9</f>
        <v>0</v>
      </c>
      <c r="M10" s="134">
        <f t="shared" si="1"/>
        <v>0</v>
      </c>
      <c r="N10" s="47">
        <f>'Parametre - Agendové IS'!D59</f>
        <v>0</v>
      </c>
      <c r="O10" s="45">
        <f>'Parametre - Agendové IS'!E59</f>
        <v>0</v>
      </c>
      <c r="P10" s="50">
        <f t="shared" si="6"/>
        <v>0</v>
      </c>
      <c r="Q10" s="47">
        <f t="shared" si="7"/>
        <v>0</v>
      </c>
      <c r="R10" s="45">
        <f t="shared" si="2"/>
        <v>0</v>
      </c>
      <c r="S10" s="50">
        <f t="shared" si="8"/>
        <v>0</v>
      </c>
      <c r="T10" s="47">
        <f t="shared" si="3"/>
        <v>0</v>
      </c>
      <c r="U10" s="45">
        <f t="shared" si="4"/>
        <v>0</v>
      </c>
      <c r="V10" s="50">
        <f t="shared" si="9"/>
        <v>0</v>
      </c>
    </row>
    <row r="11" spans="1:22" x14ac:dyDescent="0.25">
      <c r="A11" s="57" t="s">
        <v>37</v>
      </c>
      <c r="B11" s="47" t="str">
        <f>IF(ISERR('Parametre - Agendové IS'!D10*'Parametre - Agendové IS'!D20),"-",'Parametre - Agendové IS'!D10*'Parametre - Agendové IS'!D20)</f>
        <v>-</v>
      </c>
      <c r="C11" s="45" t="str">
        <f>IF(ISERR('Parametre - Agendové IS'!E10*'Parametre - Agendové IS'!E20),"-",'Parametre - Agendové IS'!E10*'Parametre - Agendové IS'!E20)</f>
        <v>-</v>
      </c>
      <c r="D11" s="50" t="str">
        <f t="shared" si="5"/>
        <v>-</v>
      </c>
      <c r="E11" s="59"/>
      <c r="F11" s="52"/>
      <c r="G11" s="50">
        <f t="shared" si="0"/>
        <v>0</v>
      </c>
      <c r="H11" s="53">
        <v>0</v>
      </c>
      <c r="I11" s="45" t="str">
        <f>IF(ISERR(Faktory!$D$11*'Parametre - Agendové IS'!E10*('Parametre - Agendové IS'!D40-'Parametre - Agendové IS'!E40)),"-",Faktory!$D$11*'Parametre - Agendové IS'!E10*('Parametre - Agendové IS'!D40-'Parametre - Agendové IS'!E40))</f>
        <v>-</v>
      </c>
      <c r="J11" s="50" t="str">
        <f t="shared" si="10"/>
        <v>-</v>
      </c>
      <c r="K11" s="133">
        <f>'Spotrebované cloudové služby'!D10</f>
        <v>0</v>
      </c>
      <c r="L11" s="132">
        <f>'Spotrebované cloudové služby'!E10</f>
        <v>0</v>
      </c>
      <c r="M11" s="134">
        <f t="shared" si="1"/>
        <v>0</v>
      </c>
      <c r="N11" s="47">
        <f>'Parametre - Agendové IS'!D60</f>
        <v>0</v>
      </c>
      <c r="O11" s="45">
        <f>'Parametre - Agendové IS'!E60</f>
        <v>0</v>
      </c>
      <c r="P11" s="50">
        <f t="shared" si="6"/>
        <v>0</v>
      </c>
      <c r="Q11" s="47">
        <f t="shared" si="7"/>
        <v>0</v>
      </c>
      <c r="R11" s="45">
        <f t="shared" si="2"/>
        <v>0</v>
      </c>
      <c r="S11" s="50">
        <f t="shared" si="8"/>
        <v>0</v>
      </c>
      <c r="T11" s="47">
        <f t="shared" si="3"/>
        <v>0</v>
      </c>
      <c r="U11" s="45">
        <f t="shared" si="4"/>
        <v>0</v>
      </c>
      <c r="V11" s="50">
        <f t="shared" si="9"/>
        <v>0</v>
      </c>
    </row>
    <row r="12" spans="1:22" x14ac:dyDescent="0.25">
      <c r="A12" s="57" t="s">
        <v>38</v>
      </c>
      <c r="B12" s="47" t="str">
        <f>IF(ISERR('Parametre - Agendové IS'!D11*'Parametre - Agendové IS'!D21),"-",'Parametre - Agendové IS'!D11*'Parametre - Agendové IS'!D21)</f>
        <v>-</v>
      </c>
      <c r="C12" s="45" t="str">
        <f>IF(ISERR('Parametre - Agendové IS'!E11*'Parametre - Agendové IS'!E21),"-",'Parametre - Agendové IS'!E11*'Parametre - Agendové IS'!E21)</f>
        <v>-</v>
      </c>
      <c r="D12" s="50" t="str">
        <f t="shared" si="5"/>
        <v>-</v>
      </c>
      <c r="E12" s="59"/>
      <c r="F12" s="52"/>
      <c r="G12" s="50">
        <f t="shared" si="0"/>
        <v>0</v>
      </c>
      <c r="H12" s="53">
        <v>0</v>
      </c>
      <c r="I12" s="45" t="str">
        <f>IF(ISERR(Faktory!$D$11*'Parametre - Agendové IS'!E11*('Parametre - Agendové IS'!D41-'Parametre - Agendové IS'!E41)),"-",Faktory!$D$11*'Parametre - Agendové IS'!E11*('Parametre - Agendové IS'!D41-'Parametre - Agendové IS'!E41))</f>
        <v>-</v>
      </c>
      <c r="J12" s="50" t="str">
        <f t="shared" si="10"/>
        <v>-</v>
      </c>
      <c r="K12" s="133">
        <f>'Spotrebované cloudové služby'!D11</f>
        <v>0</v>
      </c>
      <c r="L12" s="132">
        <f>'Spotrebované cloudové služby'!E11</f>
        <v>0</v>
      </c>
      <c r="M12" s="134">
        <f t="shared" si="1"/>
        <v>0</v>
      </c>
      <c r="N12" s="47">
        <f>'Parametre - Agendové IS'!D61</f>
        <v>0</v>
      </c>
      <c r="O12" s="45">
        <f>'Parametre - Agendové IS'!E61</f>
        <v>0</v>
      </c>
      <c r="P12" s="50">
        <f t="shared" si="6"/>
        <v>0</v>
      </c>
      <c r="Q12" s="47">
        <f t="shared" si="7"/>
        <v>0</v>
      </c>
      <c r="R12" s="45">
        <f t="shared" si="2"/>
        <v>0</v>
      </c>
      <c r="S12" s="50">
        <f t="shared" si="8"/>
        <v>0</v>
      </c>
      <c r="T12" s="47">
        <f t="shared" si="3"/>
        <v>0</v>
      </c>
      <c r="U12" s="45">
        <f t="shared" si="4"/>
        <v>0</v>
      </c>
      <c r="V12" s="50">
        <f t="shared" si="9"/>
        <v>0</v>
      </c>
    </row>
    <row r="13" spans="1:22" ht="15.6" customHeight="1" thickBot="1" x14ac:dyDescent="0.3">
      <c r="A13" s="58" t="s">
        <v>39</v>
      </c>
      <c r="B13" s="47" t="str">
        <f>IF(ISERR('Parametre - Agendové IS'!D12*'Parametre - Agendové IS'!D22),"-",'Parametre - Agendové IS'!D12*'Parametre - Agendové IS'!D22)</f>
        <v>-</v>
      </c>
      <c r="C13" s="45" t="str">
        <f>IF(ISERR('Parametre - Agendové IS'!E12*'Parametre - Agendové IS'!E22),"-",'Parametre - Agendové IS'!E12*'Parametre - Agendové IS'!E22)</f>
        <v>-</v>
      </c>
      <c r="D13" s="50" t="str">
        <f t="shared" si="5"/>
        <v>-</v>
      </c>
      <c r="E13" s="59"/>
      <c r="F13" s="52"/>
      <c r="G13" s="50">
        <f t="shared" si="0"/>
        <v>0</v>
      </c>
      <c r="H13" s="54">
        <v>0</v>
      </c>
      <c r="I13" s="45" t="str">
        <f>IF(ISERR(Faktory!$D$11*'Parametre - Agendové IS'!E12*('Parametre - Agendové IS'!D42-'Parametre - Agendové IS'!E42)),"-",Faktory!$D$11*'Parametre - Agendové IS'!E12*('Parametre - Agendové IS'!D42-'Parametre - Agendové IS'!E42))</f>
        <v>-</v>
      </c>
      <c r="J13" s="50" t="str">
        <f t="shared" si="10"/>
        <v>-</v>
      </c>
      <c r="K13" s="133">
        <f>'Spotrebované cloudové služby'!D12</f>
        <v>0</v>
      </c>
      <c r="L13" s="132">
        <f>'Spotrebované cloudové služby'!E12</f>
        <v>0</v>
      </c>
      <c r="M13" s="134">
        <f t="shared" si="1"/>
        <v>0</v>
      </c>
      <c r="N13" s="47">
        <f>'Parametre - Agendové IS'!D62</f>
        <v>0</v>
      </c>
      <c r="O13" s="45">
        <f>'Parametre - Agendové IS'!E62</f>
        <v>0</v>
      </c>
      <c r="P13" s="50">
        <f t="shared" si="6"/>
        <v>0</v>
      </c>
      <c r="Q13" s="62">
        <f t="shared" si="7"/>
        <v>0</v>
      </c>
      <c r="R13" s="63">
        <f t="shared" si="2"/>
        <v>0</v>
      </c>
      <c r="S13" s="64">
        <f t="shared" si="8"/>
        <v>0</v>
      </c>
      <c r="T13" s="47">
        <f t="shared" si="3"/>
        <v>0</v>
      </c>
      <c r="U13" s="45">
        <f t="shared" si="4"/>
        <v>0</v>
      </c>
      <c r="V13" s="64">
        <f t="shared" si="9"/>
        <v>0</v>
      </c>
    </row>
    <row r="14" spans="1:22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0"/>
      <c r="L14" s="120"/>
      <c r="M14" s="120"/>
      <c r="N14" s="12"/>
      <c r="O14" s="12"/>
      <c r="P14" s="61" t="s">
        <v>40</v>
      </c>
      <c r="Q14" s="66">
        <f t="shared" ref="Q14:V14" si="11">SUM(Q4:Q13)</f>
        <v>0</v>
      </c>
      <c r="R14" s="67">
        <f t="shared" si="11"/>
        <v>0</v>
      </c>
      <c r="S14" s="68">
        <f t="shared" si="11"/>
        <v>0</v>
      </c>
      <c r="T14" s="69">
        <f t="shared" si="11"/>
        <v>0</v>
      </c>
      <c r="U14" s="67">
        <f t="shared" si="11"/>
        <v>0</v>
      </c>
      <c r="V14" s="68">
        <f t="shared" si="11"/>
        <v>0</v>
      </c>
    </row>
  </sheetData>
  <mergeCells count="10">
    <mergeCell ref="B1:D1"/>
    <mergeCell ref="E1:P1"/>
    <mergeCell ref="Q1:V1"/>
    <mergeCell ref="B2:D2"/>
    <mergeCell ref="E2:G2"/>
    <mergeCell ref="H2:J2"/>
    <mergeCell ref="N2:P2"/>
    <mergeCell ref="Q2:S2"/>
    <mergeCell ref="T2:V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zoomScale="80" zoomScaleNormal="80" workbookViewId="0">
      <selection activeCell="P30" sqref="P30"/>
    </sheetView>
  </sheetViews>
  <sheetFormatPr defaultRowHeight="15" x14ac:dyDescent="0.25"/>
  <cols>
    <col min="2" max="16" width="12.28515625" customWidth="1"/>
    <col min="17" max="19" width="13.28515625" customWidth="1"/>
  </cols>
  <sheetData>
    <row r="1" spans="1:19" ht="15.75" thickBot="1" x14ac:dyDescent="0.3">
      <c r="A1" s="93"/>
      <c r="B1" s="296" t="s">
        <v>86</v>
      </c>
      <c r="C1" s="296"/>
      <c r="D1" s="296"/>
      <c r="E1" s="296"/>
      <c r="F1" s="296"/>
      <c r="G1" s="296"/>
      <c r="H1" s="296"/>
      <c r="I1" s="296"/>
      <c r="J1" s="297"/>
      <c r="K1" s="296" t="s">
        <v>87</v>
      </c>
      <c r="L1" s="296"/>
      <c r="M1" s="296"/>
      <c r="N1" s="296"/>
      <c r="O1" s="296"/>
      <c r="P1" s="297"/>
      <c r="Q1" s="296" t="s">
        <v>88</v>
      </c>
      <c r="R1" s="296"/>
      <c r="S1" s="297"/>
    </row>
    <row r="2" spans="1:19" ht="15.75" thickBot="1" x14ac:dyDescent="0.3">
      <c r="A2" s="13"/>
      <c r="B2" s="280" t="s">
        <v>81</v>
      </c>
      <c r="C2" s="281"/>
      <c r="D2" s="281"/>
      <c r="E2" s="281" t="s">
        <v>82</v>
      </c>
      <c r="F2" s="281"/>
      <c r="G2" s="282"/>
      <c r="H2" s="281" t="s">
        <v>83</v>
      </c>
      <c r="I2" s="281"/>
      <c r="J2" s="282"/>
      <c r="K2" s="281" t="s">
        <v>84</v>
      </c>
      <c r="L2" s="281"/>
      <c r="M2" s="282"/>
      <c r="N2" s="281" t="s">
        <v>85</v>
      </c>
      <c r="O2" s="281"/>
      <c r="P2" s="282"/>
      <c r="Q2" s="13"/>
      <c r="R2" s="13"/>
      <c r="S2" s="94"/>
    </row>
    <row r="3" spans="1:19" ht="19.149999999999999" customHeight="1" thickBot="1" x14ac:dyDescent="0.3">
      <c r="A3" s="96" t="s">
        <v>26</v>
      </c>
      <c r="B3" s="97" t="s">
        <v>27</v>
      </c>
      <c r="C3" s="97" t="s">
        <v>28</v>
      </c>
      <c r="D3" s="98" t="s">
        <v>29</v>
      </c>
      <c r="E3" s="97" t="s">
        <v>27</v>
      </c>
      <c r="F3" s="97" t="s">
        <v>28</v>
      </c>
      <c r="G3" s="98" t="s">
        <v>29</v>
      </c>
      <c r="H3" s="97" t="s">
        <v>27</v>
      </c>
      <c r="I3" s="97" t="s">
        <v>28</v>
      </c>
      <c r="J3" s="98" t="s">
        <v>29</v>
      </c>
      <c r="K3" s="97" t="s">
        <v>27</v>
      </c>
      <c r="L3" s="97" t="s">
        <v>28</v>
      </c>
      <c r="M3" s="98" t="s">
        <v>29</v>
      </c>
      <c r="N3" s="97" t="s">
        <v>27</v>
      </c>
      <c r="O3" s="97" t="s">
        <v>28</v>
      </c>
      <c r="P3" s="98" t="s">
        <v>29</v>
      </c>
      <c r="Q3" s="97" t="s">
        <v>27</v>
      </c>
      <c r="R3" s="97" t="s">
        <v>28</v>
      </c>
      <c r="S3" s="98" t="s">
        <v>29</v>
      </c>
    </row>
    <row r="4" spans="1:19" x14ac:dyDescent="0.25">
      <c r="A4" s="44" t="s">
        <v>30</v>
      </c>
      <c r="B4" s="45">
        <f>TCO!D$21</f>
        <v>0</v>
      </c>
      <c r="C4" s="45">
        <f>TCO!D$11+TCO!D$12</f>
        <v>0</v>
      </c>
      <c r="D4" s="103">
        <f>C4-B4</f>
        <v>0</v>
      </c>
      <c r="E4" s="45">
        <f>TCO!D$20</f>
        <v>0</v>
      </c>
      <c r="F4" s="45">
        <f>TCO!D$7+TCO!D$8</f>
        <v>0</v>
      </c>
      <c r="G4" s="103">
        <f>F4-E4</f>
        <v>0</v>
      </c>
      <c r="H4" s="45">
        <f>TCO!D$24-(TCO!D$20+TCO!D$21)</f>
        <v>0</v>
      </c>
      <c r="I4" s="45">
        <f>TCO!D$9+TCO!D$10</f>
        <v>0</v>
      </c>
      <c r="J4" s="103">
        <f>I4-H4</f>
        <v>0</v>
      </c>
      <c r="K4" s="47">
        <f>IF(ISERR(Faktory!$D$9*'Parametre - Agendové IS'!D3),"-",Faktory!$D$9*'Parametre - Agendové IS'!D3)</f>
        <v>0</v>
      </c>
      <c r="L4" s="45">
        <f>IF(ISERR(Faktory!$D$9*'Parametre - Agendové IS'!E3),"-",Faktory!$D$9*'Parametre - Agendové IS'!E3)</f>
        <v>0</v>
      </c>
      <c r="M4" s="45">
        <f>IF(ISERR(L4-K4),"-",L4-K4)</f>
        <v>0</v>
      </c>
      <c r="N4" s="45" t="str">
        <f>IF(ISERR(Faktory!$D$7*'Parametre - Agendové IS'!D3*'Parametre - Agendové IS'!D23*'Parametre - Agendové IS'!D43),"-",Faktory!$D$7*'Parametre - Agendové IS'!D3*'Parametre - Agendové IS'!D23*'Parametre - Agendové IS'!D43)</f>
        <v>-</v>
      </c>
      <c r="O4" s="45" t="str">
        <f>IF(ISERR(Faktory!$D$7*'Parametre - Agendové IS'!E3*'Parametre - Agendové IS'!E23*'Parametre - Agendové IS'!E43),"-",Faktory!$D$7*'Parametre - Agendové IS'!E3*'Parametre - Agendové IS'!E23*'Parametre - Agendové IS'!E43)</f>
        <v>-</v>
      </c>
      <c r="P4" s="45" t="str">
        <f>IF(ISERR(O4-N4),"-",O4-N4)</f>
        <v>-</v>
      </c>
      <c r="Q4" s="45">
        <f>SUM(B4,E4,H4,K4,N4)</f>
        <v>0</v>
      </c>
      <c r="R4" s="45">
        <f>SUM(C4,F4,I4,L4,O4)</f>
        <v>0</v>
      </c>
      <c r="S4" s="45">
        <f>R4-Q4</f>
        <v>0</v>
      </c>
    </row>
    <row r="5" spans="1:19" x14ac:dyDescent="0.25">
      <c r="A5" s="44" t="s">
        <v>31</v>
      </c>
      <c r="B5" s="45">
        <f>TCO!E$21</f>
        <v>0</v>
      </c>
      <c r="C5" s="45">
        <f>TCO!E$11+TCO!E$12</f>
        <v>0</v>
      </c>
      <c r="D5" s="104">
        <f t="shared" ref="D5:D13" si="0">C5-B5</f>
        <v>0</v>
      </c>
      <c r="E5" s="45">
        <f>TCO!E$20</f>
        <v>0</v>
      </c>
      <c r="F5" s="45">
        <f>TCO!E$7+TCO!E$8</f>
        <v>0</v>
      </c>
      <c r="G5" s="104">
        <f t="shared" ref="G5:G13" si="1">F5-E5</f>
        <v>0</v>
      </c>
      <c r="H5" s="45">
        <f>TCO!E$24-(TCO!E$20+TCO!E$21)</f>
        <v>0</v>
      </c>
      <c r="I5" s="45">
        <f>TCO!E$9+TCO!E$10</f>
        <v>0</v>
      </c>
      <c r="J5" s="104">
        <f t="shared" ref="J5:J13" si="2">I5-H5</f>
        <v>0</v>
      </c>
      <c r="K5" s="47">
        <f>IF(ISERR(Faktory!$D$9*'Parametre - Agendové IS'!D4),"-",Faktory!$D$9*'Parametre - Agendové IS'!D4)</f>
        <v>0</v>
      </c>
      <c r="L5" s="45">
        <f>IF(ISERR(Faktory!$D$9*'Parametre - Agendové IS'!E4),"-",Faktory!$D$9*'Parametre - Agendové IS'!E4)</f>
        <v>0</v>
      </c>
      <c r="M5" s="45">
        <f>IF(ISERR(L5-K5),"-",L5-K5)</f>
        <v>0</v>
      </c>
      <c r="N5" s="45" t="str">
        <f>IF(ISERR(Faktory!$D$7*'Parametre - Agendové IS'!D4*'Parametre - Agendové IS'!D24*'Parametre - Agendové IS'!D44),"-",Faktory!$D$7*'Parametre - Agendové IS'!D4*'Parametre - Agendové IS'!D24*'Parametre - Agendové IS'!D44)</f>
        <v>-</v>
      </c>
      <c r="O5" s="45" t="str">
        <f>IF(ISERR(Faktory!$D$7*'Parametre - Agendové IS'!E4*'Parametre - Agendové IS'!E24*'Parametre - Agendové IS'!E44),"-",Faktory!$D$7*'Parametre - Agendové IS'!E4*'Parametre - Agendové IS'!E24*'Parametre - Agendové IS'!E44)</f>
        <v>-</v>
      </c>
      <c r="P5" s="45" t="str">
        <f>IF(ISERR(O5-N5),"-",O5-N5)</f>
        <v>-</v>
      </c>
      <c r="Q5" s="45">
        <f t="shared" ref="Q5:R13" si="3">SUM(B5,E5,H5,K5,N5)</f>
        <v>0</v>
      </c>
      <c r="R5" s="45">
        <f t="shared" si="3"/>
        <v>0</v>
      </c>
      <c r="S5" s="45">
        <f t="shared" ref="S5:S13" si="4">R5-Q5</f>
        <v>0</v>
      </c>
    </row>
    <row r="6" spans="1:19" x14ac:dyDescent="0.25">
      <c r="A6" s="44" t="s">
        <v>32</v>
      </c>
      <c r="B6" s="45">
        <f>TCO!F$21</f>
        <v>0</v>
      </c>
      <c r="C6" s="45">
        <f>TCO!F$11+TCO!F$12</f>
        <v>0</v>
      </c>
      <c r="D6" s="104">
        <f t="shared" si="0"/>
        <v>0</v>
      </c>
      <c r="E6" s="45">
        <f>TCO!F$20</f>
        <v>0</v>
      </c>
      <c r="F6" s="45">
        <f>TCO!F$7+TCO!F$8</f>
        <v>0</v>
      </c>
      <c r="G6" s="104">
        <f t="shared" si="1"/>
        <v>0</v>
      </c>
      <c r="H6" s="45">
        <f>TCO!F$24-(TCO!F$20+TCO!F$21)</f>
        <v>0</v>
      </c>
      <c r="I6" s="45">
        <f>TCO!F$9+TCO!F$10</f>
        <v>0</v>
      </c>
      <c r="J6" s="104">
        <f t="shared" si="2"/>
        <v>0</v>
      </c>
      <c r="K6" s="47">
        <f>IF(ISERR(Faktory!$D$9*'Parametre - Agendové IS'!D5),"-",Faktory!$D$9*'Parametre - Agendové IS'!D5)</f>
        <v>0</v>
      </c>
      <c r="L6" s="45">
        <f>IF(ISERR(Faktory!$D$9*'Parametre - Agendové IS'!E5),"-",Faktory!$D$9*'Parametre - Agendové IS'!E5)</f>
        <v>0</v>
      </c>
      <c r="M6" s="45">
        <f>IF(ISERR(L6-K6),"-",L6-K6)</f>
        <v>0</v>
      </c>
      <c r="N6" s="45" t="str">
        <f>IF(ISERR(Faktory!$D$7*'Parametre - Agendové IS'!D5*'Parametre - Agendové IS'!D25*'Parametre - Agendové IS'!D45),"-",Faktory!$D$7*'Parametre - Agendové IS'!D5*'Parametre - Agendové IS'!D25*'Parametre - Agendové IS'!D45)</f>
        <v>-</v>
      </c>
      <c r="O6" s="45" t="str">
        <f>IF(ISERR(Faktory!$D$7*'Parametre - Agendové IS'!E5*'Parametre - Agendové IS'!E25*'Parametre - Agendové IS'!E45),"-",Faktory!$D$7*'Parametre - Agendové IS'!E5*'Parametre - Agendové IS'!E25*'Parametre - Agendové IS'!E45)</f>
        <v>-</v>
      </c>
      <c r="P6" s="45" t="str">
        <f>IF(ISERR(O6-N6),"-",O6-N6)</f>
        <v>-</v>
      </c>
      <c r="Q6" s="45">
        <f t="shared" si="3"/>
        <v>0</v>
      </c>
      <c r="R6" s="45">
        <f t="shared" si="3"/>
        <v>0</v>
      </c>
      <c r="S6" s="45">
        <f t="shared" si="4"/>
        <v>0</v>
      </c>
    </row>
    <row r="7" spans="1:19" x14ac:dyDescent="0.25">
      <c r="A7" s="44" t="s">
        <v>33</v>
      </c>
      <c r="B7" s="45">
        <f>TCO!G$21</f>
        <v>0</v>
      </c>
      <c r="C7" s="45">
        <f>TCO!G$11+TCO!G$12</f>
        <v>0</v>
      </c>
      <c r="D7" s="104">
        <f t="shared" si="0"/>
        <v>0</v>
      </c>
      <c r="E7" s="45">
        <f>TCO!G$20</f>
        <v>0</v>
      </c>
      <c r="F7" s="45">
        <f>TCO!G$7+TCO!G$8</f>
        <v>0</v>
      </c>
      <c r="G7" s="104">
        <f t="shared" si="1"/>
        <v>0</v>
      </c>
      <c r="H7" s="45">
        <f>TCO!G$24-(TCO!G$20+TCO!G$21)</f>
        <v>0</v>
      </c>
      <c r="I7" s="45">
        <f>TCO!G$9+TCO!G$10</f>
        <v>0</v>
      </c>
      <c r="J7" s="104">
        <f t="shared" si="2"/>
        <v>0</v>
      </c>
      <c r="K7" s="47">
        <f>IF(ISERR(Faktory!$D$9*'Parametre - Agendové IS'!D6),"-",Faktory!$D$9*'Parametre - Agendové IS'!D6)</f>
        <v>0</v>
      </c>
      <c r="L7" s="45">
        <f>IF(ISERR(Faktory!$D$9*'Parametre - Agendové IS'!E6),"-",Faktory!$D$9*'Parametre - Agendové IS'!E6)</f>
        <v>0</v>
      </c>
      <c r="M7" s="45">
        <f>IF(ISERR(L7-K7),"-",L7-K7)</f>
        <v>0</v>
      </c>
      <c r="N7" s="45" t="str">
        <f>IF(ISERR(Faktory!$D$7*'Parametre - Agendové IS'!D6*'Parametre - Agendové IS'!D26*'Parametre - Agendové IS'!D46),"-",Faktory!$D$7*'Parametre - Agendové IS'!D6*'Parametre - Agendové IS'!D26*'Parametre - Agendové IS'!D46)</f>
        <v>-</v>
      </c>
      <c r="O7" s="45" t="str">
        <f>IF(ISERR(Faktory!$D$7*'Parametre - Agendové IS'!E6*'Parametre - Agendové IS'!E26*'Parametre - Agendové IS'!E46),"-",Faktory!$D$7*'Parametre - Agendové IS'!E6*'Parametre - Agendové IS'!E26*'Parametre - Agendové IS'!E46)</f>
        <v>-</v>
      </c>
      <c r="P7" s="45" t="str">
        <f>IF(ISERR(O7-N7),"-",O7-N7)</f>
        <v>-</v>
      </c>
      <c r="Q7" s="45">
        <f t="shared" si="3"/>
        <v>0</v>
      </c>
      <c r="R7" s="45">
        <f t="shared" si="3"/>
        <v>0</v>
      </c>
      <c r="S7" s="45">
        <f t="shared" si="4"/>
        <v>0</v>
      </c>
    </row>
    <row r="8" spans="1:19" x14ac:dyDescent="0.25">
      <c r="A8" s="44" t="s">
        <v>34</v>
      </c>
      <c r="B8" s="45">
        <f>TCO!H$21</f>
        <v>0</v>
      </c>
      <c r="C8" s="45">
        <f>TCO!H$11+TCO!H$12</f>
        <v>0</v>
      </c>
      <c r="D8" s="104">
        <f t="shared" si="0"/>
        <v>0</v>
      </c>
      <c r="E8" s="45">
        <f>TCO!H$20</f>
        <v>0</v>
      </c>
      <c r="F8" s="45">
        <f>TCO!H$7+TCO!H$8</f>
        <v>0</v>
      </c>
      <c r="G8" s="104">
        <f t="shared" si="1"/>
        <v>0</v>
      </c>
      <c r="H8" s="45">
        <f>TCO!H$24-(TCO!H$20+TCO!H$21)</f>
        <v>0</v>
      </c>
      <c r="I8" s="45">
        <f>TCO!H$9+TCO!H$10</f>
        <v>0</v>
      </c>
      <c r="J8" s="104">
        <f t="shared" si="2"/>
        <v>0</v>
      </c>
      <c r="K8" s="47">
        <f>IF(ISERR(Faktory!$D$9*'Parametre - Agendové IS'!D7),"-",Faktory!$D$9*'Parametre - Agendové IS'!D7)</f>
        <v>0</v>
      </c>
      <c r="L8" s="45">
        <f>IF(ISERR(Faktory!$D$9*'Parametre - Agendové IS'!E7),"-",Faktory!$D$9*'Parametre - Agendové IS'!E7)</f>
        <v>0</v>
      </c>
      <c r="M8" s="45">
        <f>IF(ISERR(L8-K8),"-",L8-K8)</f>
        <v>0</v>
      </c>
      <c r="N8" s="45" t="str">
        <f>IF(ISERR(Faktory!$D$7*'Parametre - Agendové IS'!D7*'Parametre - Agendové IS'!D27*'Parametre - Agendové IS'!D47),"-",Faktory!$D$7*'Parametre - Agendové IS'!D7*'Parametre - Agendové IS'!D27*'Parametre - Agendové IS'!D47)</f>
        <v>-</v>
      </c>
      <c r="O8" s="45" t="str">
        <f>IF(ISERR(Faktory!$D$7*'Parametre - Agendové IS'!E7*'Parametre - Agendové IS'!E27*'Parametre - Agendové IS'!E47),"-",Faktory!$D$7*'Parametre - Agendové IS'!E7*'Parametre - Agendové IS'!E27*'Parametre - Agendové IS'!E47)</f>
        <v>-</v>
      </c>
      <c r="P8" s="45" t="str">
        <f>IF(ISERR(O8-N8),"-",O8-N8)</f>
        <v>-</v>
      </c>
      <c r="Q8" s="45">
        <f t="shared" si="3"/>
        <v>0</v>
      </c>
      <c r="R8" s="45">
        <f t="shared" si="3"/>
        <v>0</v>
      </c>
      <c r="S8" s="45">
        <f t="shared" si="4"/>
        <v>0</v>
      </c>
    </row>
    <row r="9" spans="1:19" x14ac:dyDescent="0.25">
      <c r="A9" s="44" t="s">
        <v>35</v>
      </c>
      <c r="B9" s="45">
        <f>TCO!I$21</f>
        <v>0</v>
      </c>
      <c r="C9" s="45">
        <f>TCO!I$11+TCO!I$12</f>
        <v>0</v>
      </c>
      <c r="D9" s="104">
        <f t="shared" si="0"/>
        <v>0</v>
      </c>
      <c r="E9" s="45">
        <f>TCO!I$20</f>
        <v>0</v>
      </c>
      <c r="F9" s="45">
        <f>TCO!I$7+TCO!I$8</f>
        <v>0</v>
      </c>
      <c r="G9" s="104">
        <f t="shared" si="1"/>
        <v>0</v>
      </c>
      <c r="H9" s="45">
        <f>TCO!I$24-(TCO!I$20+TCO!I$21)</f>
        <v>0</v>
      </c>
      <c r="I9" s="45">
        <f>TCO!I$9+TCO!I$10</f>
        <v>0</v>
      </c>
      <c r="J9" s="104">
        <f t="shared" si="2"/>
        <v>0</v>
      </c>
      <c r="K9" s="47">
        <f>IF(ISERR(Faktory!$D$9*'Parametre - Agendové IS'!D8),"-",Faktory!$D$9*'Parametre - Agendové IS'!D8)</f>
        <v>0</v>
      </c>
      <c r="L9" s="45">
        <f>IF(ISERR(Faktory!$D$9*'Parametre - Agendové IS'!E8),"-",Faktory!$D$9*'Parametre - Agendové IS'!E8)</f>
        <v>0</v>
      </c>
      <c r="M9" s="45">
        <f t="shared" ref="M9:M13" si="5">IF(ISERR(L9-K9),"-",L9-K9)</f>
        <v>0</v>
      </c>
      <c r="N9" s="45" t="str">
        <f>IF(ISERR(Faktory!$D$7*'Parametre - Agendové IS'!D8*'Parametre - Agendové IS'!D28*'Parametre - Agendové IS'!D48),"-",Faktory!$D$7*'Parametre - Agendové IS'!D8*'Parametre - Agendové IS'!D28*'Parametre - Agendové IS'!D48)</f>
        <v>-</v>
      </c>
      <c r="O9" s="45" t="str">
        <f>IF(ISERR(Faktory!$D$7*'Parametre - Agendové IS'!E8*'Parametre - Agendové IS'!E28*'Parametre - Agendové IS'!E48),"-",Faktory!$D$7*'Parametre - Agendové IS'!E8*'Parametre - Agendové IS'!E28*'Parametre - Agendové IS'!E48)</f>
        <v>-</v>
      </c>
      <c r="P9" s="45" t="str">
        <f t="shared" ref="P9:P13" si="6">IF(ISERR(O9-N9),"-",O9-N9)</f>
        <v>-</v>
      </c>
      <c r="Q9" s="45">
        <f t="shared" si="3"/>
        <v>0</v>
      </c>
      <c r="R9" s="45">
        <f t="shared" si="3"/>
        <v>0</v>
      </c>
      <c r="S9" s="45">
        <f t="shared" si="4"/>
        <v>0</v>
      </c>
    </row>
    <row r="10" spans="1:19" x14ac:dyDescent="0.25">
      <c r="A10" s="44" t="s">
        <v>36</v>
      </c>
      <c r="B10" s="45">
        <f>TCO!J$21</f>
        <v>0</v>
      </c>
      <c r="C10" s="45">
        <f>TCO!J$11+TCO!J$12</f>
        <v>0</v>
      </c>
      <c r="D10" s="104">
        <f t="shared" si="0"/>
        <v>0</v>
      </c>
      <c r="E10" s="45">
        <f>TCO!J$20</f>
        <v>0</v>
      </c>
      <c r="F10" s="45">
        <f>TCO!J$7+TCO!J$8</f>
        <v>0</v>
      </c>
      <c r="G10" s="104">
        <f t="shared" si="1"/>
        <v>0</v>
      </c>
      <c r="H10" s="45">
        <f>TCO!J$24-(TCO!J$20+TCO!J$21)</f>
        <v>0</v>
      </c>
      <c r="I10" s="45">
        <f>TCO!J$9+TCO!J$10</f>
        <v>0</v>
      </c>
      <c r="J10" s="104">
        <f t="shared" si="2"/>
        <v>0</v>
      </c>
      <c r="K10" s="47">
        <f>IF(ISERR(Faktory!$D$9*'Parametre - Agendové IS'!D9),"-",Faktory!$D$9*'Parametre - Agendové IS'!D9)</f>
        <v>0</v>
      </c>
      <c r="L10" s="45">
        <f>IF(ISERR(Faktory!$D$9*'Parametre - Agendové IS'!E9),"-",Faktory!$D$9*'Parametre - Agendové IS'!E9)</f>
        <v>0</v>
      </c>
      <c r="M10" s="45">
        <f t="shared" si="5"/>
        <v>0</v>
      </c>
      <c r="N10" s="45" t="str">
        <f>IF(ISERR(Faktory!$D$7*'Parametre - Agendové IS'!D9*'Parametre - Agendové IS'!D29*'Parametre - Agendové IS'!D49),"-",Faktory!$D$7*'Parametre - Agendové IS'!D9*'Parametre - Agendové IS'!D29*'Parametre - Agendové IS'!D49)</f>
        <v>-</v>
      </c>
      <c r="O10" s="45" t="str">
        <f>IF(ISERR(Faktory!$D$7*'Parametre - Agendové IS'!E9*'Parametre - Agendové IS'!E29*'Parametre - Agendové IS'!E49),"-",Faktory!$D$7*'Parametre - Agendové IS'!E9*'Parametre - Agendové IS'!E29*'Parametre - Agendové IS'!E49)</f>
        <v>-</v>
      </c>
      <c r="P10" s="45" t="str">
        <f t="shared" si="6"/>
        <v>-</v>
      </c>
      <c r="Q10" s="45">
        <f t="shared" si="3"/>
        <v>0</v>
      </c>
      <c r="R10" s="45">
        <f t="shared" si="3"/>
        <v>0</v>
      </c>
      <c r="S10" s="45">
        <f t="shared" si="4"/>
        <v>0</v>
      </c>
    </row>
    <row r="11" spans="1:19" x14ac:dyDescent="0.25">
      <c r="A11" s="44" t="s">
        <v>37</v>
      </c>
      <c r="B11" s="45">
        <f>TCO!K$21</f>
        <v>0</v>
      </c>
      <c r="C11" s="45">
        <f>TCO!K$11+TCO!K$12</f>
        <v>0</v>
      </c>
      <c r="D11" s="104">
        <f t="shared" si="0"/>
        <v>0</v>
      </c>
      <c r="E11" s="45">
        <f>TCO!K$20</f>
        <v>0</v>
      </c>
      <c r="F11" s="45">
        <f>TCO!K$7+TCO!K$8</f>
        <v>0</v>
      </c>
      <c r="G11" s="104">
        <f t="shared" si="1"/>
        <v>0</v>
      </c>
      <c r="H11" s="45">
        <f>TCO!K$24-(TCO!K$20+TCO!K$21)</f>
        <v>0</v>
      </c>
      <c r="I11" s="45">
        <f>TCO!K$9+TCO!K$10</f>
        <v>0</v>
      </c>
      <c r="J11" s="104">
        <f t="shared" si="2"/>
        <v>0</v>
      </c>
      <c r="K11" s="47">
        <f>IF(ISERR(Faktory!$D$9*'Parametre - Agendové IS'!D10),"-",Faktory!$D$9*'Parametre - Agendové IS'!D10)</f>
        <v>0</v>
      </c>
      <c r="L11" s="45">
        <f>IF(ISERR(Faktory!$D$9*'Parametre - Agendové IS'!E10),"-",Faktory!$D$9*'Parametre - Agendové IS'!E10)</f>
        <v>0</v>
      </c>
      <c r="M11" s="45">
        <f t="shared" si="5"/>
        <v>0</v>
      </c>
      <c r="N11" s="45" t="str">
        <f>IF(ISERR(Faktory!$D$7*'Parametre - Agendové IS'!D10*'Parametre - Agendové IS'!D30*'Parametre - Agendové IS'!D50),"-",Faktory!$D$7*'Parametre - Agendové IS'!D10*'Parametre - Agendové IS'!D30*'Parametre - Agendové IS'!D50)</f>
        <v>-</v>
      </c>
      <c r="O11" s="45" t="str">
        <f>IF(ISERR(Faktory!$D$7*'Parametre - Agendové IS'!E10*'Parametre - Agendové IS'!E30*'Parametre - Agendové IS'!E50),"-",Faktory!$D$7*'Parametre - Agendové IS'!E10*'Parametre - Agendové IS'!E30*'Parametre - Agendové IS'!E50)</f>
        <v>-</v>
      </c>
      <c r="P11" s="45" t="str">
        <f t="shared" si="6"/>
        <v>-</v>
      </c>
      <c r="Q11" s="45">
        <f t="shared" si="3"/>
        <v>0</v>
      </c>
      <c r="R11" s="45">
        <f t="shared" si="3"/>
        <v>0</v>
      </c>
      <c r="S11" s="45">
        <f t="shared" si="4"/>
        <v>0</v>
      </c>
    </row>
    <row r="12" spans="1:19" x14ac:dyDescent="0.25">
      <c r="A12" s="44" t="s">
        <v>38</v>
      </c>
      <c r="B12" s="45">
        <f>TCO!L$21</f>
        <v>0</v>
      </c>
      <c r="C12" s="45">
        <f>TCO!L$11+TCO!L$12</f>
        <v>0</v>
      </c>
      <c r="D12" s="104">
        <f t="shared" si="0"/>
        <v>0</v>
      </c>
      <c r="E12" s="45">
        <f>TCO!L$20</f>
        <v>0</v>
      </c>
      <c r="F12" s="45">
        <f>TCO!L$7+TCO!L$8</f>
        <v>0</v>
      </c>
      <c r="G12" s="104">
        <f t="shared" si="1"/>
        <v>0</v>
      </c>
      <c r="H12" s="45">
        <f>TCO!L$24-(TCO!L$20+TCO!L$21)</f>
        <v>0</v>
      </c>
      <c r="I12" s="45">
        <f>TCO!L$9+TCO!L$10</f>
        <v>0</v>
      </c>
      <c r="J12" s="104">
        <f t="shared" si="2"/>
        <v>0</v>
      </c>
      <c r="K12" s="47">
        <f>IF(ISERR(Faktory!$D$9*'Parametre - Agendové IS'!D11),"-",Faktory!$D$9*'Parametre - Agendové IS'!D11)</f>
        <v>0</v>
      </c>
      <c r="L12" s="45">
        <f>IF(ISERR(Faktory!$D$9*'Parametre - Agendové IS'!E11),"-",Faktory!$D$9*'Parametre - Agendové IS'!E11)</f>
        <v>0</v>
      </c>
      <c r="M12" s="45">
        <f t="shared" si="5"/>
        <v>0</v>
      </c>
      <c r="N12" s="45" t="str">
        <f>IF(ISERR(Faktory!$D$7*'Parametre - Agendové IS'!D11*'Parametre - Agendové IS'!D31*'Parametre - Agendové IS'!D51),"-",Faktory!$D$7*'Parametre - Agendové IS'!D11*'Parametre - Agendové IS'!D31*'Parametre - Agendové IS'!D51)</f>
        <v>-</v>
      </c>
      <c r="O12" s="45" t="str">
        <f>IF(ISERR(Faktory!$D$7*'Parametre - Agendové IS'!E11*'Parametre - Agendové IS'!E31*'Parametre - Agendové IS'!E51),"-",Faktory!$D$7*'Parametre - Agendové IS'!E11*'Parametre - Agendové IS'!E31*'Parametre - Agendové IS'!E51)</f>
        <v>-</v>
      </c>
      <c r="P12" s="45" t="str">
        <f t="shared" si="6"/>
        <v>-</v>
      </c>
      <c r="Q12" s="45">
        <f t="shared" si="3"/>
        <v>0</v>
      </c>
      <c r="R12" s="45">
        <f t="shared" si="3"/>
        <v>0</v>
      </c>
      <c r="S12" s="45">
        <f t="shared" si="4"/>
        <v>0</v>
      </c>
    </row>
    <row r="13" spans="1:19" ht="15.75" thickBot="1" x14ac:dyDescent="0.3">
      <c r="A13" s="95" t="s">
        <v>39</v>
      </c>
      <c r="B13" s="45">
        <f>TCO!M$21</f>
        <v>0</v>
      </c>
      <c r="C13" s="45">
        <f>TCO!M$11+TCO!M$12</f>
        <v>0</v>
      </c>
      <c r="D13" s="105">
        <f t="shared" si="0"/>
        <v>0</v>
      </c>
      <c r="E13" s="45">
        <f>TCO!M$20</f>
        <v>0</v>
      </c>
      <c r="F13" s="45">
        <f>TCO!M$7+TCO!M$8</f>
        <v>0</v>
      </c>
      <c r="G13" s="105">
        <f t="shared" si="1"/>
        <v>0</v>
      </c>
      <c r="H13" s="45">
        <f>TCO!M$24-(TCO!M$20+TCO!M$21)</f>
        <v>0</v>
      </c>
      <c r="I13" s="45">
        <f>TCO!M$9+TCO!M$10</f>
        <v>0</v>
      </c>
      <c r="J13" s="105">
        <f t="shared" si="2"/>
        <v>0</v>
      </c>
      <c r="K13" s="47">
        <f>IF(ISERR(Faktory!$D$9*'Parametre - Agendové IS'!D12),"-",Faktory!$D$9*'Parametre - Agendové IS'!D12)</f>
        <v>0</v>
      </c>
      <c r="L13" s="45">
        <f>IF(ISERR(Faktory!$D$9*'Parametre - Agendové IS'!E12),"-",Faktory!$D$9*'Parametre - Agendové IS'!E12)</f>
        <v>0</v>
      </c>
      <c r="M13" s="45">
        <f t="shared" si="5"/>
        <v>0</v>
      </c>
      <c r="N13" s="45" t="str">
        <f>IF(ISERR(Faktory!$D$7*'Parametre - Agendové IS'!D12*'Parametre - Agendové IS'!D32*'Parametre - Agendové IS'!D52),"-",Faktory!$D$7*'Parametre - Agendové IS'!D12*'Parametre - Agendové IS'!D32*'Parametre - Agendové IS'!D52)</f>
        <v>-</v>
      </c>
      <c r="O13" s="45" t="str">
        <f>IF(ISERR(Faktory!$D$7*'Parametre - Agendové IS'!E12*'Parametre - Agendové IS'!E32*'Parametre - Agendové IS'!E52),"-",Faktory!$D$7*'Parametre - Agendové IS'!E12*'Parametre - Agendové IS'!E32*'Parametre - Agendové IS'!E52)</f>
        <v>-</v>
      </c>
      <c r="P13" s="45" t="str">
        <f t="shared" si="6"/>
        <v>-</v>
      </c>
      <c r="Q13" s="99">
        <f t="shared" si="3"/>
        <v>0</v>
      </c>
      <c r="R13" s="99">
        <f t="shared" si="3"/>
        <v>0</v>
      </c>
      <c r="S13" s="99">
        <f t="shared" si="4"/>
        <v>0</v>
      </c>
    </row>
    <row r="14" spans="1:19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61" t="s">
        <v>40</v>
      </c>
      <c r="Q14" s="100">
        <f>SUM(Q4:Q13)</f>
        <v>0</v>
      </c>
      <c r="R14" s="101">
        <f>SUM(R4:R13)</f>
        <v>0</v>
      </c>
      <c r="S14" s="102">
        <f>SUM(S4:S13)</f>
        <v>0</v>
      </c>
    </row>
    <row r="15" spans="1:19" x14ac:dyDescent="0.25">
      <c r="A15" s="192" t="s">
        <v>157</v>
      </c>
      <c r="B15" s="193" t="s">
        <v>159</v>
      </c>
    </row>
  </sheetData>
  <mergeCells count="8">
    <mergeCell ref="B1:J1"/>
    <mergeCell ref="K1:P1"/>
    <mergeCell ref="Q1:S1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0" zoomScaleNormal="90" workbookViewId="0">
      <selection activeCell="K16" sqref="K16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10.28515625" customWidth="1"/>
  </cols>
  <sheetData>
    <row r="1" spans="1:14" ht="14.45" customHeight="1" x14ac:dyDescent="0.25">
      <c r="A1" s="30"/>
      <c r="B1" s="30"/>
      <c r="C1" s="30"/>
      <c r="D1" s="288" t="s">
        <v>40</v>
      </c>
      <c r="E1" s="289"/>
      <c r="F1" s="292"/>
      <c r="G1" s="298" t="s">
        <v>91</v>
      </c>
      <c r="H1" s="299"/>
      <c r="I1" s="298" t="s">
        <v>92</v>
      </c>
      <c r="J1" s="299"/>
      <c r="K1" s="298" t="s">
        <v>93</v>
      </c>
      <c r="L1" s="299"/>
      <c r="M1" s="298" t="s">
        <v>94</v>
      </c>
      <c r="N1" s="299"/>
    </row>
    <row r="2" spans="1:14" ht="26.25" thickBot="1" x14ac:dyDescent="0.3">
      <c r="A2" s="32" t="s">
        <v>50</v>
      </c>
      <c r="B2" s="32" t="s">
        <v>11</v>
      </c>
      <c r="C2" s="48" t="s">
        <v>26</v>
      </c>
      <c r="D2" s="33" t="s">
        <v>27</v>
      </c>
      <c r="E2" s="135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</row>
    <row r="3" spans="1:14" x14ac:dyDescent="0.25">
      <c r="A3" s="300" t="s">
        <v>95</v>
      </c>
      <c r="B3" s="303" t="s">
        <v>14</v>
      </c>
      <c r="C3" s="71" t="s">
        <v>30</v>
      </c>
      <c r="D3" s="72">
        <f>SUM(G3,I3,K3,M3)</f>
        <v>0</v>
      </c>
      <c r="E3" s="86">
        <f>SUM(H3,J3,L3,N3)</f>
        <v>0</v>
      </c>
      <c r="F3" s="73">
        <f>E3-D3</f>
        <v>0</v>
      </c>
      <c r="G3" s="74"/>
      <c r="H3" s="74"/>
      <c r="I3" s="74"/>
      <c r="J3" s="74"/>
      <c r="K3" s="74"/>
      <c r="L3" s="74"/>
      <c r="M3" s="74"/>
      <c r="N3" s="75"/>
    </row>
    <row r="4" spans="1:14" x14ac:dyDescent="0.25">
      <c r="A4" s="301"/>
      <c r="B4" s="304"/>
      <c r="C4" s="44" t="s">
        <v>31</v>
      </c>
      <c r="D4" s="46">
        <f t="shared" ref="D4:D12" si="0">SUM(G4,I4,K4,M4)</f>
        <v>0</v>
      </c>
      <c r="E4" s="124">
        <f t="shared" ref="E4:E12" si="1">SUM(H4,J4,L4,N4)</f>
        <v>0</v>
      </c>
      <c r="F4" s="49">
        <f t="shared" ref="F4:F12" si="2">E4-D4</f>
        <v>0</v>
      </c>
      <c r="G4" s="76"/>
      <c r="H4" s="76"/>
      <c r="I4" s="76"/>
      <c r="J4" s="76"/>
      <c r="K4" s="76"/>
      <c r="L4" s="76"/>
      <c r="M4" s="76"/>
      <c r="N4" s="77"/>
    </row>
    <row r="5" spans="1:14" x14ac:dyDescent="0.25">
      <c r="A5" s="301"/>
      <c r="B5" s="304"/>
      <c r="C5" s="44" t="s">
        <v>32</v>
      </c>
      <c r="D5" s="46">
        <f t="shared" si="0"/>
        <v>0</v>
      </c>
      <c r="E5" s="124">
        <f t="shared" si="1"/>
        <v>0</v>
      </c>
      <c r="F5" s="49">
        <f t="shared" si="2"/>
        <v>0</v>
      </c>
      <c r="G5" s="76"/>
      <c r="H5" s="76"/>
      <c r="I5" s="76"/>
      <c r="J5" s="76"/>
      <c r="K5" s="76"/>
      <c r="L5" s="76"/>
      <c r="M5" s="76"/>
      <c r="N5" s="77"/>
    </row>
    <row r="6" spans="1:14" x14ac:dyDescent="0.25">
      <c r="A6" s="301"/>
      <c r="B6" s="304"/>
      <c r="C6" s="44" t="s">
        <v>33</v>
      </c>
      <c r="D6" s="46">
        <f t="shared" si="0"/>
        <v>0</v>
      </c>
      <c r="E6" s="124">
        <f t="shared" si="1"/>
        <v>0</v>
      </c>
      <c r="F6" s="49">
        <f t="shared" si="2"/>
        <v>0</v>
      </c>
      <c r="G6" s="76"/>
      <c r="H6" s="76"/>
      <c r="I6" s="76"/>
      <c r="J6" s="76"/>
      <c r="K6" s="76"/>
      <c r="L6" s="76"/>
      <c r="M6" s="76"/>
      <c r="N6" s="77"/>
    </row>
    <row r="7" spans="1:14" x14ac:dyDescent="0.25">
      <c r="A7" s="301"/>
      <c r="B7" s="304"/>
      <c r="C7" s="44" t="s">
        <v>34</v>
      </c>
      <c r="D7" s="46">
        <f t="shared" si="0"/>
        <v>0</v>
      </c>
      <c r="E7" s="124">
        <f t="shared" si="1"/>
        <v>0</v>
      </c>
      <c r="F7" s="49">
        <f t="shared" si="2"/>
        <v>0</v>
      </c>
      <c r="G7" s="76"/>
      <c r="H7" s="76"/>
      <c r="I7" s="76"/>
      <c r="J7" s="76"/>
      <c r="K7" s="76"/>
      <c r="L7" s="76"/>
      <c r="M7" s="76"/>
      <c r="N7" s="77"/>
    </row>
    <row r="8" spans="1:14" x14ac:dyDescent="0.25">
      <c r="A8" s="301"/>
      <c r="B8" s="304"/>
      <c r="C8" s="44" t="s">
        <v>35</v>
      </c>
      <c r="D8" s="46">
        <f t="shared" si="0"/>
        <v>0</v>
      </c>
      <c r="E8" s="124">
        <f t="shared" si="1"/>
        <v>0</v>
      </c>
      <c r="F8" s="49">
        <f t="shared" si="2"/>
        <v>0</v>
      </c>
      <c r="G8" s="76"/>
      <c r="H8" s="76"/>
      <c r="I8" s="76"/>
      <c r="J8" s="76"/>
      <c r="K8" s="76"/>
      <c r="L8" s="76"/>
      <c r="M8" s="76"/>
      <c r="N8" s="77"/>
    </row>
    <row r="9" spans="1:14" x14ac:dyDescent="0.25">
      <c r="A9" s="301"/>
      <c r="B9" s="304"/>
      <c r="C9" s="44" t="s">
        <v>36</v>
      </c>
      <c r="D9" s="46">
        <f t="shared" si="0"/>
        <v>0</v>
      </c>
      <c r="E9" s="124">
        <f t="shared" si="1"/>
        <v>0</v>
      </c>
      <c r="F9" s="49">
        <f t="shared" si="2"/>
        <v>0</v>
      </c>
      <c r="G9" s="76"/>
      <c r="H9" s="76"/>
      <c r="I9" s="76"/>
      <c r="J9" s="76"/>
      <c r="K9" s="76"/>
      <c r="L9" s="76"/>
      <c r="M9" s="76"/>
      <c r="N9" s="77"/>
    </row>
    <row r="10" spans="1:14" x14ac:dyDescent="0.25">
      <c r="A10" s="301"/>
      <c r="B10" s="304"/>
      <c r="C10" s="44" t="s">
        <v>37</v>
      </c>
      <c r="D10" s="46">
        <f t="shared" si="0"/>
        <v>0</v>
      </c>
      <c r="E10" s="124">
        <f t="shared" si="1"/>
        <v>0</v>
      </c>
      <c r="F10" s="49">
        <f t="shared" si="2"/>
        <v>0</v>
      </c>
      <c r="G10" s="76"/>
      <c r="H10" s="76"/>
      <c r="I10" s="76"/>
      <c r="J10" s="76"/>
      <c r="K10" s="76"/>
      <c r="L10" s="76"/>
      <c r="M10" s="76"/>
      <c r="N10" s="77"/>
    </row>
    <row r="11" spans="1:14" x14ac:dyDescent="0.25">
      <c r="A11" s="301"/>
      <c r="B11" s="304"/>
      <c r="C11" s="44" t="s">
        <v>38</v>
      </c>
      <c r="D11" s="46">
        <f t="shared" si="0"/>
        <v>0</v>
      </c>
      <c r="E11" s="124">
        <f t="shared" si="1"/>
        <v>0</v>
      </c>
      <c r="F11" s="49">
        <f t="shared" si="2"/>
        <v>0</v>
      </c>
      <c r="G11" s="76"/>
      <c r="H11" s="76"/>
      <c r="I11" s="76"/>
      <c r="J11" s="76"/>
      <c r="K11" s="76"/>
      <c r="L11" s="76"/>
      <c r="M11" s="76"/>
      <c r="N11" s="77"/>
    </row>
    <row r="12" spans="1:14" ht="15.75" thickBot="1" x14ac:dyDescent="0.3">
      <c r="A12" s="302"/>
      <c r="B12" s="305"/>
      <c r="C12" s="78" t="s">
        <v>39</v>
      </c>
      <c r="D12" s="136">
        <f t="shared" si="0"/>
        <v>0</v>
      </c>
      <c r="E12" s="80">
        <f t="shared" si="1"/>
        <v>0</v>
      </c>
      <c r="F12" s="81">
        <f t="shared" si="2"/>
        <v>0</v>
      </c>
      <c r="G12" s="82"/>
      <c r="H12" s="82"/>
      <c r="I12" s="82"/>
      <c r="J12" s="82"/>
      <c r="K12" s="82"/>
      <c r="L12" s="82"/>
      <c r="M12" s="82"/>
      <c r="N12" s="83"/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90" zoomScaleNormal="90" workbookViewId="0">
      <selection activeCell="P6" sqref="P6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0.28515625" style="27" customWidth="1"/>
    <col min="5" max="5" width="10.28515625" style="12" customWidth="1"/>
    <col min="6" max="6" width="10.28515625" style="28" customWidth="1"/>
    <col min="7" max="7" width="10.28515625" style="12" customWidth="1"/>
    <col min="8" max="8" width="12.5703125" style="29" customWidth="1"/>
    <col min="9" max="10" width="10.28515625" style="23" customWidth="1"/>
    <col min="11" max="11" width="10.28515625" style="11" customWidth="1"/>
    <col min="12" max="12" width="10.28515625" style="29" customWidth="1"/>
    <col min="13" max="13" width="10.28515625" style="11" customWidth="1"/>
    <col min="14" max="14" width="10.28515625" style="29" customWidth="1"/>
    <col min="15" max="15" width="13.85546875" style="191" customWidth="1"/>
    <col min="16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15" s="30" customFormat="1" ht="36" customHeight="1" x14ac:dyDescent="0.25">
      <c r="D1" s="288" t="s">
        <v>40</v>
      </c>
      <c r="E1" s="289"/>
      <c r="F1" s="292"/>
      <c r="G1" s="298" t="s">
        <v>110</v>
      </c>
      <c r="H1" s="299"/>
      <c r="I1" s="298" t="s">
        <v>111</v>
      </c>
      <c r="J1" s="299"/>
      <c r="K1" s="298" t="s">
        <v>112</v>
      </c>
      <c r="L1" s="299"/>
      <c r="M1" s="298" t="s">
        <v>113</v>
      </c>
      <c r="N1" s="299"/>
      <c r="O1" s="185" t="s">
        <v>89</v>
      </c>
    </row>
    <row r="2" spans="1:15" s="31" customFormat="1" ht="13.5" thickBot="1" x14ac:dyDescent="0.3">
      <c r="A2" s="32" t="s">
        <v>50</v>
      </c>
      <c r="B2" s="32" t="s">
        <v>11</v>
      </c>
      <c r="C2" s="48" t="s">
        <v>26</v>
      </c>
      <c r="D2" s="33" t="s">
        <v>27</v>
      </c>
      <c r="E2" s="33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  <c r="O2" s="186"/>
    </row>
    <row r="3" spans="1:15" ht="14.45" customHeight="1" x14ac:dyDescent="0.25">
      <c r="A3" s="300" t="s">
        <v>51</v>
      </c>
      <c r="B3" s="303" t="s">
        <v>46</v>
      </c>
      <c r="C3" s="71" t="s">
        <v>30</v>
      </c>
      <c r="D3" s="72">
        <f>SUM(G3,I3,K3,M3)</f>
        <v>0</v>
      </c>
      <c r="E3" s="124">
        <f t="shared" ref="E3:E12" si="0">SUM(H3,J3,L3,N3)+SUM(H3,J3,L3,N3)*$O$3</f>
        <v>0</v>
      </c>
      <c r="F3" s="73">
        <f>E3-D3</f>
        <v>0</v>
      </c>
      <c r="G3" s="74"/>
      <c r="H3" s="74"/>
      <c r="I3" s="74"/>
      <c r="J3" s="74"/>
      <c r="K3" s="74"/>
      <c r="L3" s="74"/>
      <c r="M3" s="74"/>
      <c r="N3" s="75"/>
      <c r="O3" s="187">
        <f>'Analyza citlivosti - AgendovéIS'!B2</f>
        <v>0</v>
      </c>
    </row>
    <row r="4" spans="1:15" x14ac:dyDescent="0.25">
      <c r="A4" s="301"/>
      <c r="B4" s="304"/>
      <c r="C4" s="44" t="s">
        <v>31</v>
      </c>
      <c r="D4" s="46">
        <f t="shared" ref="D4:D12" si="1">SUM(G4,I4,K4,M4)</f>
        <v>0</v>
      </c>
      <c r="E4" s="124">
        <f t="shared" si="0"/>
        <v>0</v>
      </c>
      <c r="F4" s="49">
        <f t="shared" ref="F4:F12" si="2">E4-D4</f>
        <v>0</v>
      </c>
      <c r="G4" s="76"/>
      <c r="H4" s="76"/>
      <c r="I4" s="76"/>
      <c r="J4" s="76"/>
      <c r="K4" s="76"/>
      <c r="L4" s="76"/>
      <c r="M4" s="76"/>
      <c r="N4" s="77"/>
      <c r="O4" s="187"/>
    </row>
    <row r="5" spans="1:15" x14ac:dyDescent="0.25">
      <c r="A5" s="301"/>
      <c r="B5" s="304"/>
      <c r="C5" s="44" t="s">
        <v>32</v>
      </c>
      <c r="D5" s="46">
        <f t="shared" si="1"/>
        <v>0</v>
      </c>
      <c r="E5" s="124">
        <f t="shared" si="0"/>
        <v>0</v>
      </c>
      <c r="F5" s="49">
        <f t="shared" si="2"/>
        <v>0</v>
      </c>
      <c r="G5" s="76"/>
      <c r="H5" s="76"/>
      <c r="I5" s="76"/>
      <c r="J5" s="76"/>
      <c r="K5" s="76"/>
      <c r="L5" s="76"/>
      <c r="M5" s="76"/>
      <c r="N5" s="77"/>
      <c r="O5" s="187"/>
    </row>
    <row r="6" spans="1:15" x14ac:dyDescent="0.25">
      <c r="A6" s="301"/>
      <c r="B6" s="304"/>
      <c r="C6" s="44" t="s">
        <v>33</v>
      </c>
      <c r="D6" s="46">
        <f t="shared" si="1"/>
        <v>0</v>
      </c>
      <c r="E6" s="124">
        <f t="shared" si="0"/>
        <v>0</v>
      </c>
      <c r="F6" s="49">
        <f t="shared" si="2"/>
        <v>0</v>
      </c>
      <c r="G6" s="76"/>
      <c r="H6" s="76"/>
      <c r="I6" s="76"/>
      <c r="J6" s="76"/>
      <c r="K6" s="76"/>
      <c r="L6" s="76"/>
      <c r="M6" s="76"/>
      <c r="N6" s="77"/>
      <c r="O6" s="187"/>
    </row>
    <row r="7" spans="1:15" x14ac:dyDescent="0.25">
      <c r="A7" s="301"/>
      <c r="B7" s="304"/>
      <c r="C7" s="44" t="s">
        <v>34</v>
      </c>
      <c r="D7" s="46">
        <f t="shared" si="1"/>
        <v>0</v>
      </c>
      <c r="E7" s="124">
        <f t="shared" si="0"/>
        <v>0</v>
      </c>
      <c r="F7" s="49">
        <f t="shared" si="2"/>
        <v>0</v>
      </c>
      <c r="G7" s="76"/>
      <c r="H7" s="76"/>
      <c r="I7" s="76"/>
      <c r="J7" s="76"/>
      <c r="K7" s="76"/>
      <c r="L7" s="76"/>
      <c r="M7" s="76"/>
      <c r="N7" s="77"/>
      <c r="O7" s="187"/>
    </row>
    <row r="8" spans="1:15" x14ac:dyDescent="0.25">
      <c r="A8" s="301"/>
      <c r="B8" s="304"/>
      <c r="C8" s="44" t="s">
        <v>35</v>
      </c>
      <c r="D8" s="46">
        <f t="shared" si="1"/>
        <v>0</v>
      </c>
      <c r="E8" s="124">
        <f t="shared" si="0"/>
        <v>0</v>
      </c>
      <c r="F8" s="49">
        <f t="shared" si="2"/>
        <v>0</v>
      </c>
      <c r="G8" s="76"/>
      <c r="H8" s="76"/>
      <c r="I8" s="76"/>
      <c r="J8" s="76"/>
      <c r="K8" s="76"/>
      <c r="L8" s="76"/>
      <c r="M8" s="76"/>
      <c r="N8" s="77"/>
      <c r="O8" s="187"/>
    </row>
    <row r="9" spans="1:15" x14ac:dyDescent="0.25">
      <c r="A9" s="301"/>
      <c r="B9" s="304"/>
      <c r="C9" s="44" t="s">
        <v>36</v>
      </c>
      <c r="D9" s="46">
        <f t="shared" si="1"/>
        <v>0</v>
      </c>
      <c r="E9" s="124">
        <f t="shared" si="0"/>
        <v>0</v>
      </c>
      <c r="F9" s="49">
        <f t="shared" si="2"/>
        <v>0</v>
      </c>
      <c r="G9" s="76"/>
      <c r="H9" s="76"/>
      <c r="I9" s="76"/>
      <c r="J9" s="76"/>
      <c r="K9" s="76"/>
      <c r="L9" s="76"/>
      <c r="M9" s="76"/>
      <c r="N9" s="77"/>
      <c r="O9" s="187"/>
    </row>
    <row r="10" spans="1:15" x14ac:dyDescent="0.25">
      <c r="A10" s="301"/>
      <c r="B10" s="304"/>
      <c r="C10" s="44" t="s">
        <v>37</v>
      </c>
      <c r="D10" s="46">
        <f t="shared" si="1"/>
        <v>0</v>
      </c>
      <c r="E10" s="124">
        <f t="shared" si="0"/>
        <v>0</v>
      </c>
      <c r="F10" s="49">
        <f t="shared" si="2"/>
        <v>0</v>
      </c>
      <c r="G10" s="76"/>
      <c r="H10" s="76"/>
      <c r="I10" s="76"/>
      <c r="J10" s="76"/>
      <c r="K10" s="76"/>
      <c r="L10" s="76"/>
      <c r="M10" s="76"/>
      <c r="N10" s="77"/>
      <c r="O10" s="187"/>
    </row>
    <row r="11" spans="1:15" x14ac:dyDescent="0.25">
      <c r="A11" s="301"/>
      <c r="B11" s="304"/>
      <c r="C11" s="44" t="s">
        <v>38</v>
      </c>
      <c r="D11" s="46">
        <f t="shared" si="1"/>
        <v>0</v>
      </c>
      <c r="E11" s="124">
        <f t="shared" si="0"/>
        <v>0</v>
      </c>
      <c r="F11" s="49">
        <f t="shared" si="2"/>
        <v>0</v>
      </c>
      <c r="G11" s="76"/>
      <c r="H11" s="76"/>
      <c r="I11" s="76"/>
      <c r="J11" s="76"/>
      <c r="K11" s="76"/>
      <c r="L11" s="76"/>
      <c r="M11" s="76"/>
      <c r="N11" s="77"/>
      <c r="O11" s="187"/>
    </row>
    <row r="12" spans="1:15" ht="15.75" thickBot="1" x14ac:dyDescent="0.3">
      <c r="A12" s="302"/>
      <c r="B12" s="305"/>
      <c r="C12" s="78" t="s">
        <v>39</v>
      </c>
      <c r="D12" s="79">
        <f t="shared" si="1"/>
        <v>0</v>
      </c>
      <c r="E12" s="80">
        <f t="shared" si="0"/>
        <v>0</v>
      </c>
      <c r="F12" s="81">
        <f t="shared" si="2"/>
        <v>0</v>
      </c>
      <c r="G12" s="82"/>
      <c r="H12" s="82"/>
      <c r="I12" s="82"/>
      <c r="J12" s="82"/>
      <c r="K12" s="82"/>
      <c r="L12" s="82"/>
      <c r="M12" s="82"/>
      <c r="N12" s="83"/>
      <c r="O12" s="187"/>
    </row>
    <row r="13" spans="1:15" s="25" customFormat="1" ht="12.75" customHeight="1" x14ac:dyDescent="0.25">
      <c r="A13" s="300" t="s">
        <v>52</v>
      </c>
      <c r="B13" s="303" t="s">
        <v>14</v>
      </c>
      <c r="C13" s="71" t="s">
        <v>30</v>
      </c>
      <c r="D13" s="84" t="str">
        <f t="shared" ref="D13:D22" si="3">IF(ISERR((G13*G3+I13*I3+K13*K3+M13*M3)/SUM(G3,I3,K3,M3)),"-",(G13*G3+I13*I3+K13*K3+M13*M3)/SUM(G3,I3,K3,M3))</f>
        <v>-</v>
      </c>
      <c r="E13" s="129" t="str">
        <f t="shared" ref="E13:E22" si="4">IF(ISERR((H13*H3+J13*J3+L13*L3+N13*N3)/SUM(H3,J3,L3,N3)+((H13*H3+J13*J3+L13*L3+N13*N3)/SUM(H3,J3,L3,N3))*$O$13),"-",(H13*H3+J13*J3+L13*L3+N13*N3)/SUM(H3,J3,L3,N3)+((H13*H3+J13*J3+L13*L3+N13*N3)/SUM(H3,J3,L3,N3))*$O$13)</f>
        <v>-</v>
      </c>
      <c r="F13" s="60" t="str">
        <f>IF(ISERR(E13-D13),"-",E13-D13)</f>
        <v>-</v>
      </c>
      <c r="G13" s="74"/>
      <c r="H13" s="74"/>
      <c r="I13" s="74"/>
      <c r="J13" s="74"/>
      <c r="K13" s="74"/>
      <c r="L13" s="74"/>
      <c r="M13" s="74"/>
      <c r="N13" s="75"/>
      <c r="O13" s="188">
        <f>'Analyza citlivosti - AgendovéIS'!B4</f>
        <v>0</v>
      </c>
    </row>
    <row r="14" spans="1:15" s="12" customFormat="1" x14ac:dyDescent="0.25">
      <c r="A14" s="301"/>
      <c r="B14" s="304"/>
      <c r="C14" s="44" t="s">
        <v>31</v>
      </c>
      <c r="D14" s="47" t="str">
        <f t="shared" si="3"/>
        <v>-</v>
      </c>
      <c r="E14" s="45" t="str">
        <f t="shared" si="4"/>
        <v>-</v>
      </c>
      <c r="F14" s="50" t="str">
        <f t="shared" ref="F14:F22" si="5">IF(ISERR(E14-D14),"-",E14-D14)</f>
        <v>-</v>
      </c>
      <c r="G14" s="76"/>
      <c r="H14" s="76"/>
      <c r="I14" s="76"/>
      <c r="J14" s="76"/>
      <c r="K14" s="76"/>
      <c r="L14" s="76"/>
      <c r="M14" s="76"/>
      <c r="N14" s="77"/>
      <c r="O14" s="189"/>
    </row>
    <row r="15" spans="1:15" s="12" customFormat="1" x14ac:dyDescent="0.25">
      <c r="A15" s="301"/>
      <c r="B15" s="304"/>
      <c r="C15" s="44" t="s">
        <v>32</v>
      </c>
      <c r="D15" s="47" t="str">
        <f t="shared" si="3"/>
        <v>-</v>
      </c>
      <c r="E15" s="45" t="str">
        <f t="shared" si="4"/>
        <v>-</v>
      </c>
      <c r="F15" s="50" t="str">
        <f t="shared" si="5"/>
        <v>-</v>
      </c>
      <c r="G15" s="76"/>
      <c r="H15" s="76"/>
      <c r="I15" s="76"/>
      <c r="J15" s="76"/>
      <c r="K15" s="76"/>
      <c r="L15" s="76"/>
      <c r="M15" s="76"/>
      <c r="N15" s="77"/>
      <c r="O15" s="189"/>
    </row>
    <row r="16" spans="1:15" s="12" customFormat="1" x14ac:dyDescent="0.25">
      <c r="A16" s="301"/>
      <c r="B16" s="304"/>
      <c r="C16" s="44" t="s">
        <v>33</v>
      </c>
      <c r="D16" s="47" t="str">
        <f t="shared" si="3"/>
        <v>-</v>
      </c>
      <c r="E16" s="45" t="str">
        <f t="shared" si="4"/>
        <v>-</v>
      </c>
      <c r="F16" s="50" t="str">
        <f t="shared" si="5"/>
        <v>-</v>
      </c>
      <c r="G16" s="76"/>
      <c r="H16" s="76"/>
      <c r="I16" s="76"/>
      <c r="J16" s="76"/>
      <c r="K16" s="76"/>
      <c r="L16" s="76"/>
      <c r="M16" s="76"/>
      <c r="N16" s="77"/>
      <c r="O16" s="189"/>
    </row>
    <row r="17" spans="1:15" s="12" customFormat="1" x14ac:dyDescent="0.25">
      <c r="A17" s="301"/>
      <c r="B17" s="304"/>
      <c r="C17" s="44" t="s">
        <v>34</v>
      </c>
      <c r="D17" s="47" t="str">
        <f t="shared" si="3"/>
        <v>-</v>
      </c>
      <c r="E17" s="45" t="str">
        <f t="shared" si="4"/>
        <v>-</v>
      </c>
      <c r="F17" s="50" t="str">
        <f t="shared" si="5"/>
        <v>-</v>
      </c>
      <c r="G17" s="76"/>
      <c r="H17" s="76"/>
      <c r="I17" s="76"/>
      <c r="J17" s="76"/>
      <c r="K17" s="76"/>
      <c r="L17" s="76"/>
      <c r="M17" s="76"/>
      <c r="N17" s="77"/>
      <c r="O17" s="189"/>
    </row>
    <row r="18" spans="1:15" s="12" customFormat="1" x14ac:dyDescent="0.25">
      <c r="A18" s="301"/>
      <c r="B18" s="304"/>
      <c r="C18" s="44" t="s">
        <v>35</v>
      </c>
      <c r="D18" s="47" t="str">
        <f t="shared" si="3"/>
        <v>-</v>
      </c>
      <c r="E18" s="45" t="str">
        <f t="shared" si="4"/>
        <v>-</v>
      </c>
      <c r="F18" s="50" t="str">
        <f t="shared" si="5"/>
        <v>-</v>
      </c>
      <c r="G18" s="76"/>
      <c r="H18" s="76"/>
      <c r="I18" s="76"/>
      <c r="J18" s="76"/>
      <c r="K18" s="76"/>
      <c r="L18" s="76"/>
      <c r="M18" s="76"/>
      <c r="N18" s="77"/>
      <c r="O18" s="189"/>
    </row>
    <row r="19" spans="1:15" s="12" customFormat="1" x14ac:dyDescent="0.25">
      <c r="A19" s="301"/>
      <c r="B19" s="304"/>
      <c r="C19" s="44" t="s">
        <v>36</v>
      </c>
      <c r="D19" s="47" t="str">
        <f t="shared" si="3"/>
        <v>-</v>
      </c>
      <c r="E19" s="45" t="str">
        <f t="shared" si="4"/>
        <v>-</v>
      </c>
      <c r="F19" s="50" t="str">
        <f t="shared" si="5"/>
        <v>-</v>
      </c>
      <c r="G19" s="76"/>
      <c r="H19" s="76"/>
      <c r="I19" s="76"/>
      <c r="J19" s="76"/>
      <c r="K19" s="76"/>
      <c r="L19" s="76"/>
      <c r="M19" s="76"/>
      <c r="N19" s="77"/>
      <c r="O19" s="189"/>
    </row>
    <row r="20" spans="1:15" s="12" customFormat="1" x14ac:dyDescent="0.25">
      <c r="A20" s="301"/>
      <c r="B20" s="304"/>
      <c r="C20" s="44" t="s">
        <v>37</v>
      </c>
      <c r="D20" s="47" t="str">
        <f t="shared" si="3"/>
        <v>-</v>
      </c>
      <c r="E20" s="45" t="str">
        <f t="shared" si="4"/>
        <v>-</v>
      </c>
      <c r="F20" s="50" t="str">
        <f t="shared" si="5"/>
        <v>-</v>
      </c>
      <c r="G20" s="76"/>
      <c r="H20" s="76"/>
      <c r="I20" s="76"/>
      <c r="J20" s="76"/>
      <c r="K20" s="76"/>
      <c r="L20" s="76"/>
      <c r="M20" s="76"/>
      <c r="N20" s="77"/>
      <c r="O20" s="189"/>
    </row>
    <row r="21" spans="1:15" s="12" customFormat="1" x14ac:dyDescent="0.25">
      <c r="A21" s="301"/>
      <c r="B21" s="304"/>
      <c r="C21" s="44" t="s">
        <v>38</v>
      </c>
      <c r="D21" s="47" t="str">
        <f t="shared" si="3"/>
        <v>-</v>
      </c>
      <c r="E21" s="45" t="str">
        <f t="shared" si="4"/>
        <v>-</v>
      </c>
      <c r="F21" s="50" t="str">
        <f t="shared" si="5"/>
        <v>-</v>
      </c>
      <c r="G21" s="76"/>
      <c r="H21" s="76"/>
      <c r="I21" s="76"/>
      <c r="J21" s="76"/>
      <c r="K21" s="76"/>
      <c r="L21" s="76"/>
      <c r="M21" s="76"/>
      <c r="N21" s="77"/>
      <c r="O21" s="189"/>
    </row>
    <row r="22" spans="1:15" s="12" customFormat="1" ht="15.75" thickBot="1" x14ac:dyDescent="0.3">
      <c r="A22" s="302"/>
      <c r="B22" s="305"/>
      <c r="C22" s="78" t="s">
        <v>39</v>
      </c>
      <c r="D22" s="65" t="str">
        <f t="shared" si="3"/>
        <v>-</v>
      </c>
      <c r="E22" s="63" t="str">
        <f t="shared" si="4"/>
        <v>-</v>
      </c>
      <c r="F22" s="64" t="str">
        <f t="shared" si="5"/>
        <v>-</v>
      </c>
      <c r="G22" s="82"/>
      <c r="H22" s="82"/>
      <c r="I22" s="82"/>
      <c r="J22" s="82"/>
      <c r="K22" s="82"/>
      <c r="L22" s="82"/>
      <c r="M22" s="82"/>
      <c r="N22" s="83"/>
      <c r="O22" s="189"/>
    </row>
    <row r="23" spans="1:15" s="25" customFormat="1" ht="14.45" customHeight="1" x14ac:dyDescent="0.25">
      <c r="A23" s="300" t="s">
        <v>53</v>
      </c>
      <c r="B23" s="303" t="s">
        <v>47</v>
      </c>
      <c r="C23" s="71" t="s">
        <v>30</v>
      </c>
      <c r="D23" s="84" t="str">
        <f t="shared" ref="D23:D32" si="6">IF(ISERR((G23*G3+I23*I3+K23*K3+M23*M3)/SUM(G3,I3,K3,M3)),"-",(G23*G3+I23*I3+K23*K3+M23*M3)/SUM(G3,I3,K3,M3))</f>
        <v>-</v>
      </c>
      <c r="E23" s="129" t="str">
        <f t="shared" ref="E23:E32" si="7">IF(ISERR((H23*H3+J23*J3+L23*L3+N23*N3)/SUM(H3,J3,L3,N3) + ((H23*H3+J23*J3+L23*L3+N23*N3)/SUM(H3,J3,L3,N3))*$O$23),"-",(H23*H3+J23*J3+L23*L3+N23*N3)/SUM(H3,J3,L3,N3)+ ((H23*H3+J23*J3+L23*L3+N23*N3)/SUM(H3,J3,L3,N3))*$O$23)</f>
        <v>-</v>
      </c>
      <c r="F23" s="60" t="str">
        <f>IF(ISERR(E23-D23),"-",E23-D23)</f>
        <v>-</v>
      </c>
      <c r="G23" s="74"/>
      <c r="H23" s="74"/>
      <c r="I23" s="74"/>
      <c r="J23" s="74"/>
      <c r="K23" s="74"/>
      <c r="L23" s="74"/>
      <c r="M23" s="74"/>
      <c r="N23" s="75"/>
      <c r="O23" s="188">
        <f>'Analyza citlivosti - AgendovéIS'!B6</f>
        <v>0</v>
      </c>
    </row>
    <row r="24" spans="1:15" s="12" customFormat="1" x14ac:dyDescent="0.25">
      <c r="A24" s="301"/>
      <c r="B24" s="304"/>
      <c r="C24" s="44" t="s">
        <v>31</v>
      </c>
      <c r="D24" s="47" t="str">
        <f t="shared" si="6"/>
        <v>-</v>
      </c>
      <c r="E24" s="45" t="str">
        <f t="shared" si="7"/>
        <v>-</v>
      </c>
      <c r="F24" s="50" t="str">
        <f t="shared" ref="F24:F32" si="8">IF(ISERR(E24-D24),"-",E24-D24)</f>
        <v>-</v>
      </c>
      <c r="G24" s="76"/>
      <c r="H24" s="76"/>
      <c r="I24" s="76"/>
      <c r="J24" s="76"/>
      <c r="K24" s="76"/>
      <c r="L24" s="76"/>
      <c r="M24" s="76"/>
      <c r="N24" s="77"/>
      <c r="O24" s="189"/>
    </row>
    <row r="25" spans="1:15" s="12" customFormat="1" x14ac:dyDescent="0.25">
      <c r="A25" s="301"/>
      <c r="B25" s="304"/>
      <c r="C25" s="44" t="s">
        <v>32</v>
      </c>
      <c r="D25" s="47" t="str">
        <f t="shared" si="6"/>
        <v>-</v>
      </c>
      <c r="E25" s="45" t="str">
        <f t="shared" si="7"/>
        <v>-</v>
      </c>
      <c r="F25" s="50" t="str">
        <f t="shared" si="8"/>
        <v>-</v>
      </c>
      <c r="G25" s="76"/>
      <c r="H25" s="76"/>
      <c r="I25" s="76"/>
      <c r="J25" s="76"/>
      <c r="K25" s="76"/>
      <c r="L25" s="76"/>
      <c r="M25" s="76"/>
      <c r="N25" s="77"/>
      <c r="O25" s="189"/>
    </row>
    <row r="26" spans="1:15" s="12" customFormat="1" x14ac:dyDescent="0.25">
      <c r="A26" s="301"/>
      <c r="B26" s="304"/>
      <c r="C26" s="44" t="s">
        <v>33</v>
      </c>
      <c r="D26" s="47" t="str">
        <f t="shared" si="6"/>
        <v>-</v>
      </c>
      <c r="E26" s="45" t="str">
        <f t="shared" si="7"/>
        <v>-</v>
      </c>
      <c r="F26" s="50" t="str">
        <f t="shared" si="8"/>
        <v>-</v>
      </c>
      <c r="G26" s="76"/>
      <c r="H26" s="76"/>
      <c r="I26" s="76"/>
      <c r="J26" s="76"/>
      <c r="K26" s="76"/>
      <c r="L26" s="76"/>
      <c r="M26" s="76"/>
      <c r="N26" s="77"/>
      <c r="O26" s="189"/>
    </row>
    <row r="27" spans="1:15" s="12" customFormat="1" x14ac:dyDescent="0.25">
      <c r="A27" s="301"/>
      <c r="B27" s="304"/>
      <c r="C27" s="44" t="s">
        <v>34</v>
      </c>
      <c r="D27" s="47" t="str">
        <f t="shared" si="6"/>
        <v>-</v>
      </c>
      <c r="E27" s="45" t="str">
        <f t="shared" si="7"/>
        <v>-</v>
      </c>
      <c r="F27" s="50" t="str">
        <f t="shared" si="8"/>
        <v>-</v>
      </c>
      <c r="G27" s="76"/>
      <c r="H27" s="76"/>
      <c r="I27" s="76"/>
      <c r="J27" s="76"/>
      <c r="K27" s="76"/>
      <c r="L27" s="76"/>
      <c r="M27" s="76"/>
      <c r="N27" s="77"/>
      <c r="O27" s="189"/>
    </row>
    <row r="28" spans="1:15" s="12" customFormat="1" x14ac:dyDescent="0.25">
      <c r="A28" s="301"/>
      <c r="B28" s="304"/>
      <c r="C28" s="44" t="s">
        <v>35</v>
      </c>
      <c r="D28" s="47" t="str">
        <f t="shared" si="6"/>
        <v>-</v>
      </c>
      <c r="E28" s="45" t="str">
        <f t="shared" si="7"/>
        <v>-</v>
      </c>
      <c r="F28" s="50" t="str">
        <f t="shared" si="8"/>
        <v>-</v>
      </c>
      <c r="G28" s="76"/>
      <c r="H28" s="76"/>
      <c r="I28" s="76"/>
      <c r="J28" s="76"/>
      <c r="K28" s="76"/>
      <c r="L28" s="76"/>
      <c r="M28" s="76"/>
      <c r="N28" s="77"/>
      <c r="O28" s="189"/>
    </row>
    <row r="29" spans="1:15" s="12" customFormat="1" x14ac:dyDescent="0.25">
      <c r="A29" s="301"/>
      <c r="B29" s="304"/>
      <c r="C29" s="44" t="s">
        <v>36</v>
      </c>
      <c r="D29" s="47" t="str">
        <f t="shared" si="6"/>
        <v>-</v>
      </c>
      <c r="E29" s="45" t="str">
        <f t="shared" si="7"/>
        <v>-</v>
      </c>
      <c r="F29" s="50" t="str">
        <f t="shared" si="8"/>
        <v>-</v>
      </c>
      <c r="G29" s="76"/>
      <c r="H29" s="76"/>
      <c r="I29" s="76"/>
      <c r="J29" s="76"/>
      <c r="K29" s="76"/>
      <c r="L29" s="76"/>
      <c r="M29" s="76"/>
      <c r="N29" s="77"/>
      <c r="O29" s="189"/>
    </row>
    <row r="30" spans="1:15" s="12" customFormat="1" x14ac:dyDescent="0.25">
      <c r="A30" s="301"/>
      <c r="B30" s="304"/>
      <c r="C30" s="44" t="s">
        <v>37</v>
      </c>
      <c r="D30" s="47" t="str">
        <f t="shared" si="6"/>
        <v>-</v>
      </c>
      <c r="E30" s="45" t="str">
        <f t="shared" si="7"/>
        <v>-</v>
      </c>
      <c r="F30" s="50" t="str">
        <f t="shared" si="8"/>
        <v>-</v>
      </c>
      <c r="G30" s="76"/>
      <c r="H30" s="76"/>
      <c r="I30" s="76"/>
      <c r="J30" s="76"/>
      <c r="K30" s="76"/>
      <c r="L30" s="76"/>
      <c r="M30" s="76"/>
      <c r="N30" s="77"/>
      <c r="O30" s="189"/>
    </row>
    <row r="31" spans="1:15" s="12" customFormat="1" x14ac:dyDescent="0.25">
      <c r="A31" s="301"/>
      <c r="B31" s="304"/>
      <c r="C31" s="44" t="s">
        <v>38</v>
      </c>
      <c r="D31" s="47" t="str">
        <f t="shared" si="6"/>
        <v>-</v>
      </c>
      <c r="E31" s="45" t="str">
        <f t="shared" si="7"/>
        <v>-</v>
      </c>
      <c r="F31" s="50" t="str">
        <f t="shared" si="8"/>
        <v>-</v>
      </c>
      <c r="G31" s="76"/>
      <c r="H31" s="76"/>
      <c r="I31" s="76"/>
      <c r="J31" s="76"/>
      <c r="K31" s="76"/>
      <c r="L31" s="76"/>
      <c r="M31" s="76"/>
      <c r="N31" s="77"/>
      <c r="O31" s="189"/>
    </row>
    <row r="32" spans="1:15" s="12" customFormat="1" ht="15.75" thickBot="1" x14ac:dyDescent="0.3">
      <c r="A32" s="302"/>
      <c r="B32" s="305"/>
      <c r="C32" s="78" t="s">
        <v>39</v>
      </c>
      <c r="D32" s="65" t="str">
        <f t="shared" si="6"/>
        <v>-</v>
      </c>
      <c r="E32" s="63" t="str">
        <f t="shared" si="7"/>
        <v>-</v>
      </c>
      <c r="F32" s="64" t="str">
        <f t="shared" si="8"/>
        <v>-</v>
      </c>
      <c r="G32" s="82"/>
      <c r="H32" s="82"/>
      <c r="I32" s="82"/>
      <c r="J32" s="82"/>
      <c r="K32" s="82"/>
      <c r="L32" s="82"/>
      <c r="M32" s="82"/>
      <c r="N32" s="83"/>
      <c r="O32" s="189"/>
    </row>
    <row r="33" spans="1:15" s="25" customFormat="1" ht="14.45" customHeight="1" x14ac:dyDescent="0.25">
      <c r="A33" s="300" t="s">
        <v>54</v>
      </c>
      <c r="B33" s="303" t="s">
        <v>47</v>
      </c>
      <c r="C33" s="71" t="s">
        <v>30</v>
      </c>
      <c r="D33" s="84" t="str">
        <f t="shared" ref="D33:D42" si="9">IF(ISERR((G33*G3+I33*I3+K33*K3+M33*M3)/SUM(G3,I3,K3,M3)),"-",(G33*G3+I33*I3+K33*K3+M33*M3)/SUM(G3,I3,K3,M3))</f>
        <v>-</v>
      </c>
      <c r="E33" s="129" t="str">
        <f t="shared" ref="E33:E42" si="10">IF(ISERR((H33*H3+J33*J3+L33*L3+N33*N3)/SUM(H3,J3,L3,N3)+((H33*H3+J33*J3+L33*L3+N33*N3)/SUM(H3,J3,L3,N3))*$O$33),"-",(H33*H3+J33*J3+L33*L3+N33*N3)/SUM(H3,J3,L3,N3)+((H33*H3+J33*J3+L33*L3+N33*N3)/SUM(H3,J3,L3,N3))*$O$33)</f>
        <v>-</v>
      </c>
      <c r="F33" s="60" t="str">
        <f>IF(ISERR(E33-D33),"-",E33-D33)</f>
        <v>-</v>
      </c>
      <c r="G33" s="74"/>
      <c r="H33" s="74"/>
      <c r="I33" s="74"/>
      <c r="J33" s="74"/>
      <c r="K33" s="74"/>
      <c r="L33" s="74"/>
      <c r="M33" s="74"/>
      <c r="N33" s="75"/>
      <c r="O33" s="188">
        <f>'Analyza citlivosti - AgendovéIS'!B8</f>
        <v>0</v>
      </c>
    </row>
    <row r="34" spans="1:15" s="12" customFormat="1" x14ac:dyDescent="0.25">
      <c r="A34" s="301"/>
      <c r="B34" s="304"/>
      <c r="C34" s="44" t="s">
        <v>31</v>
      </c>
      <c r="D34" s="47" t="str">
        <f t="shared" si="9"/>
        <v>-</v>
      </c>
      <c r="E34" s="45" t="str">
        <f t="shared" si="10"/>
        <v>-</v>
      </c>
      <c r="F34" s="50" t="str">
        <f t="shared" ref="F34:F42" si="11">IF(ISERR(E34-D34),"-",E34-D34)</f>
        <v>-</v>
      </c>
      <c r="G34" s="76"/>
      <c r="H34" s="76"/>
      <c r="I34" s="76"/>
      <c r="J34" s="76"/>
      <c r="K34" s="76"/>
      <c r="L34" s="76"/>
      <c r="M34" s="76"/>
      <c r="N34" s="77"/>
      <c r="O34" s="189"/>
    </row>
    <row r="35" spans="1:15" s="12" customFormat="1" x14ac:dyDescent="0.25">
      <c r="A35" s="301"/>
      <c r="B35" s="304"/>
      <c r="C35" s="44" t="s">
        <v>32</v>
      </c>
      <c r="D35" s="47" t="str">
        <f t="shared" si="9"/>
        <v>-</v>
      </c>
      <c r="E35" s="45" t="str">
        <f t="shared" si="10"/>
        <v>-</v>
      </c>
      <c r="F35" s="50" t="str">
        <f t="shared" si="11"/>
        <v>-</v>
      </c>
      <c r="G35" s="76"/>
      <c r="H35" s="76"/>
      <c r="I35" s="76"/>
      <c r="J35" s="76"/>
      <c r="K35" s="76"/>
      <c r="L35" s="76"/>
      <c r="M35" s="76"/>
      <c r="N35" s="77"/>
      <c r="O35" s="189"/>
    </row>
    <row r="36" spans="1:15" s="12" customFormat="1" x14ac:dyDescent="0.25">
      <c r="A36" s="301"/>
      <c r="B36" s="304"/>
      <c r="C36" s="44" t="s">
        <v>33</v>
      </c>
      <c r="D36" s="47" t="str">
        <f t="shared" si="9"/>
        <v>-</v>
      </c>
      <c r="E36" s="45" t="str">
        <f t="shared" si="10"/>
        <v>-</v>
      </c>
      <c r="F36" s="50" t="str">
        <f t="shared" si="11"/>
        <v>-</v>
      </c>
      <c r="G36" s="76"/>
      <c r="H36" s="76"/>
      <c r="I36" s="76"/>
      <c r="J36" s="76"/>
      <c r="K36" s="76"/>
      <c r="L36" s="76"/>
      <c r="M36" s="76"/>
      <c r="N36" s="77"/>
      <c r="O36" s="189"/>
    </row>
    <row r="37" spans="1:15" s="12" customFormat="1" x14ac:dyDescent="0.25">
      <c r="A37" s="301"/>
      <c r="B37" s="304"/>
      <c r="C37" s="44" t="s">
        <v>34</v>
      </c>
      <c r="D37" s="47" t="str">
        <f t="shared" si="9"/>
        <v>-</v>
      </c>
      <c r="E37" s="45" t="str">
        <f t="shared" si="10"/>
        <v>-</v>
      </c>
      <c r="F37" s="50" t="str">
        <f t="shared" si="11"/>
        <v>-</v>
      </c>
      <c r="G37" s="76"/>
      <c r="H37" s="76"/>
      <c r="I37" s="76"/>
      <c r="J37" s="76"/>
      <c r="K37" s="76"/>
      <c r="L37" s="76"/>
      <c r="M37" s="76"/>
      <c r="N37" s="77"/>
      <c r="O37" s="189"/>
    </row>
    <row r="38" spans="1:15" s="12" customFormat="1" x14ac:dyDescent="0.25">
      <c r="A38" s="301"/>
      <c r="B38" s="304"/>
      <c r="C38" s="44" t="s">
        <v>35</v>
      </c>
      <c r="D38" s="47" t="str">
        <f t="shared" si="9"/>
        <v>-</v>
      </c>
      <c r="E38" s="45" t="str">
        <f t="shared" si="10"/>
        <v>-</v>
      </c>
      <c r="F38" s="50" t="str">
        <f t="shared" si="11"/>
        <v>-</v>
      </c>
      <c r="G38" s="76"/>
      <c r="H38" s="76"/>
      <c r="I38" s="76"/>
      <c r="J38" s="76"/>
      <c r="K38" s="76"/>
      <c r="L38" s="76"/>
      <c r="M38" s="76"/>
      <c r="N38" s="77"/>
      <c r="O38" s="189"/>
    </row>
    <row r="39" spans="1:15" s="12" customFormat="1" x14ac:dyDescent="0.25">
      <c r="A39" s="301"/>
      <c r="B39" s="304"/>
      <c r="C39" s="44" t="s">
        <v>36</v>
      </c>
      <c r="D39" s="47" t="str">
        <f t="shared" si="9"/>
        <v>-</v>
      </c>
      <c r="E39" s="45" t="str">
        <f t="shared" si="10"/>
        <v>-</v>
      </c>
      <c r="F39" s="50" t="str">
        <f t="shared" si="11"/>
        <v>-</v>
      </c>
      <c r="G39" s="76"/>
      <c r="H39" s="76"/>
      <c r="I39" s="76"/>
      <c r="J39" s="76"/>
      <c r="K39" s="76"/>
      <c r="L39" s="76"/>
      <c r="M39" s="76"/>
      <c r="N39" s="77"/>
      <c r="O39" s="189"/>
    </row>
    <row r="40" spans="1:15" s="12" customFormat="1" x14ac:dyDescent="0.25">
      <c r="A40" s="301"/>
      <c r="B40" s="304"/>
      <c r="C40" s="44" t="s">
        <v>37</v>
      </c>
      <c r="D40" s="47" t="str">
        <f t="shared" si="9"/>
        <v>-</v>
      </c>
      <c r="E40" s="45" t="str">
        <f t="shared" si="10"/>
        <v>-</v>
      </c>
      <c r="F40" s="50" t="str">
        <f t="shared" si="11"/>
        <v>-</v>
      </c>
      <c r="G40" s="76"/>
      <c r="H40" s="76"/>
      <c r="I40" s="76"/>
      <c r="J40" s="76"/>
      <c r="K40" s="76"/>
      <c r="L40" s="76"/>
      <c r="M40" s="76"/>
      <c r="N40" s="77"/>
      <c r="O40" s="189"/>
    </row>
    <row r="41" spans="1:15" s="12" customFormat="1" x14ac:dyDescent="0.25">
      <c r="A41" s="301"/>
      <c r="B41" s="304"/>
      <c r="C41" s="44" t="s">
        <v>38</v>
      </c>
      <c r="D41" s="47" t="str">
        <f t="shared" si="9"/>
        <v>-</v>
      </c>
      <c r="E41" s="45" t="str">
        <f t="shared" si="10"/>
        <v>-</v>
      </c>
      <c r="F41" s="50" t="str">
        <f t="shared" si="11"/>
        <v>-</v>
      </c>
      <c r="G41" s="76"/>
      <c r="H41" s="76"/>
      <c r="I41" s="76"/>
      <c r="J41" s="76"/>
      <c r="K41" s="76"/>
      <c r="L41" s="76"/>
      <c r="M41" s="76"/>
      <c r="N41" s="77"/>
      <c r="O41" s="189"/>
    </row>
    <row r="42" spans="1:15" s="12" customFormat="1" ht="15.75" thickBot="1" x14ac:dyDescent="0.3">
      <c r="A42" s="302"/>
      <c r="B42" s="305"/>
      <c r="C42" s="78" t="s">
        <v>39</v>
      </c>
      <c r="D42" s="65" t="str">
        <f t="shared" si="9"/>
        <v>-</v>
      </c>
      <c r="E42" s="63" t="str">
        <f t="shared" si="10"/>
        <v>-</v>
      </c>
      <c r="F42" s="64" t="str">
        <f t="shared" si="11"/>
        <v>-</v>
      </c>
      <c r="G42" s="82"/>
      <c r="H42" s="82"/>
      <c r="I42" s="82"/>
      <c r="J42" s="82"/>
      <c r="K42" s="82"/>
      <c r="L42" s="82"/>
      <c r="M42" s="82"/>
      <c r="N42" s="83"/>
      <c r="O42" s="189"/>
    </row>
    <row r="43" spans="1:15" s="25" customFormat="1" ht="14.45" customHeight="1" x14ac:dyDescent="0.25">
      <c r="A43" s="300" t="s">
        <v>55</v>
      </c>
      <c r="B43" s="303" t="s">
        <v>48</v>
      </c>
      <c r="C43" s="71" t="s">
        <v>30</v>
      </c>
      <c r="D43" s="84" t="str">
        <f t="shared" ref="D43:D52" si="12">IF(ISERR((G43*G3+I43*I3+K43*K3+M43*M3)/SUM(G3,I3,K3,M3)),"-",(G43*G3+I43*I3+K43*K3+M43*M3)/SUM(G3,I3,K3,M3))</f>
        <v>-</v>
      </c>
      <c r="E43" s="129" t="str">
        <f t="shared" ref="E43:E52" si="13">IF(ISERR((H43*H3+J43*J3+L43*L3+N43*N3)/SUM(H3,J3,L3,N3)+((H43*H3+J43*J3+L43*L3+N43*N3)/SUM(H3,J3,L3,N3))*$O$43),"-",(H43*H3+J43*J3+L43*L3+N43*N3)/SUM(H3,J3,L3,N3)+((H43*H3+J43*J3+L43*L3+N43*N3)/SUM(H3,J3,L3,N3))*$O$43)</f>
        <v>-</v>
      </c>
      <c r="F43" s="60" t="str">
        <f>IF(ISERR(E43-D43),"-",E43-D43)</f>
        <v>-</v>
      </c>
      <c r="G43" s="74"/>
      <c r="H43" s="74"/>
      <c r="I43" s="74"/>
      <c r="J43" s="74"/>
      <c r="K43" s="74"/>
      <c r="L43" s="74"/>
      <c r="M43" s="74"/>
      <c r="N43" s="75"/>
      <c r="O43" s="188">
        <f>'Analyza citlivosti - AgendovéIS'!B10</f>
        <v>0</v>
      </c>
    </row>
    <row r="44" spans="1:15" s="12" customFormat="1" x14ac:dyDescent="0.25">
      <c r="A44" s="301"/>
      <c r="B44" s="304"/>
      <c r="C44" s="44" t="s">
        <v>31</v>
      </c>
      <c r="D44" s="47" t="str">
        <f t="shared" si="12"/>
        <v>-</v>
      </c>
      <c r="E44" s="45" t="str">
        <f t="shared" si="13"/>
        <v>-</v>
      </c>
      <c r="F44" s="50" t="str">
        <f t="shared" ref="F44:F52" si="14">IF(ISERR(E44-D44),"-",E44-D44)</f>
        <v>-</v>
      </c>
      <c r="G44" s="76"/>
      <c r="H44" s="76"/>
      <c r="I44" s="76"/>
      <c r="J44" s="76"/>
      <c r="K44" s="76"/>
      <c r="L44" s="76"/>
      <c r="M44" s="76"/>
      <c r="N44" s="77"/>
      <c r="O44" s="189"/>
    </row>
    <row r="45" spans="1:15" s="12" customFormat="1" x14ac:dyDescent="0.25">
      <c r="A45" s="301"/>
      <c r="B45" s="304"/>
      <c r="C45" s="44" t="s">
        <v>32</v>
      </c>
      <c r="D45" s="47" t="str">
        <f t="shared" si="12"/>
        <v>-</v>
      </c>
      <c r="E45" s="45" t="str">
        <f t="shared" si="13"/>
        <v>-</v>
      </c>
      <c r="F45" s="50" t="str">
        <f t="shared" si="14"/>
        <v>-</v>
      </c>
      <c r="G45" s="76"/>
      <c r="H45" s="76"/>
      <c r="I45" s="76"/>
      <c r="J45" s="76"/>
      <c r="K45" s="76"/>
      <c r="L45" s="76"/>
      <c r="M45" s="76"/>
      <c r="N45" s="77"/>
      <c r="O45" s="189"/>
    </row>
    <row r="46" spans="1:15" s="12" customFormat="1" x14ac:dyDescent="0.25">
      <c r="A46" s="301"/>
      <c r="B46" s="304"/>
      <c r="C46" s="44" t="s">
        <v>33</v>
      </c>
      <c r="D46" s="47" t="str">
        <f t="shared" si="12"/>
        <v>-</v>
      </c>
      <c r="E46" s="45" t="str">
        <f t="shared" si="13"/>
        <v>-</v>
      </c>
      <c r="F46" s="50" t="str">
        <f t="shared" si="14"/>
        <v>-</v>
      </c>
      <c r="G46" s="76"/>
      <c r="H46" s="76"/>
      <c r="I46" s="76"/>
      <c r="J46" s="76"/>
      <c r="K46" s="76"/>
      <c r="L46" s="76"/>
      <c r="M46" s="76"/>
      <c r="N46" s="77"/>
      <c r="O46" s="189"/>
    </row>
    <row r="47" spans="1:15" s="12" customFormat="1" x14ac:dyDescent="0.25">
      <c r="A47" s="301"/>
      <c r="B47" s="304"/>
      <c r="C47" s="44" t="s">
        <v>34</v>
      </c>
      <c r="D47" s="47" t="str">
        <f t="shared" si="12"/>
        <v>-</v>
      </c>
      <c r="E47" s="45" t="str">
        <f t="shared" si="13"/>
        <v>-</v>
      </c>
      <c r="F47" s="50" t="str">
        <f t="shared" si="14"/>
        <v>-</v>
      </c>
      <c r="G47" s="76"/>
      <c r="H47" s="76"/>
      <c r="I47" s="76"/>
      <c r="J47" s="76"/>
      <c r="K47" s="76"/>
      <c r="L47" s="76"/>
      <c r="M47" s="76"/>
      <c r="N47" s="77"/>
      <c r="O47" s="189"/>
    </row>
    <row r="48" spans="1:15" s="12" customFormat="1" x14ac:dyDescent="0.25">
      <c r="A48" s="301"/>
      <c r="B48" s="304"/>
      <c r="C48" s="44" t="s">
        <v>35</v>
      </c>
      <c r="D48" s="47" t="str">
        <f t="shared" si="12"/>
        <v>-</v>
      </c>
      <c r="E48" s="45" t="str">
        <f t="shared" si="13"/>
        <v>-</v>
      </c>
      <c r="F48" s="50" t="str">
        <f t="shared" si="14"/>
        <v>-</v>
      </c>
      <c r="G48" s="76"/>
      <c r="H48" s="76"/>
      <c r="I48" s="76"/>
      <c r="J48" s="76"/>
      <c r="K48" s="76"/>
      <c r="L48" s="76"/>
      <c r="M48" s="76"/>
      <c r="N48" s="77"/>
      <c r="O48" s="189"/>
    </row>
    <row r="49" spans="1:15" s="12" customFormat="1" x14ac:dyDescent="0.25">
      <c r="A49" s="301"/>
      <c r="B49" s="304"/>
      <c r="C49" s="44" t="s">
        <v>36</v>
      </c>
      <c r="D49" s="47" t="str">
        <f t="shared" si="12"/>
        <v>-</v>
      </c>
      <c r="E49" s="45" t="str">
        <f t="shared" si="13"/>
        <v>-</v>
      </c>
      <c r="F49" s="50" t="str">
        <f t="shared" si="14"/>
        <v>-</v>
      </c>
      <c r="G49" s="76"/>
      <c r="H49" s="76"/>
      <c r="I49" s="76"/>
      <c r="J49" s="76"/>
      <c r="K49" s="76"/>
      <c r="L49" s="76"/>
      <c r="M49" s="76"/>
      <c r="N49" s="77"/>
      <c r="O49" s="189"/>
    </row>
    <row r="50" spans="1:15" s="12" customFormat="1" x14ac:dyDescent="0.25">
      <c r="A50" s="301"/>
      <c r="B50" s="304"/>
      <c r="C50" s="44" t="s">
        <v>37</v>
      </c>
      <c r="D50" s="47" t="str">
        <f t="shared" si="12"/>
        <v>-</v>
      </c>
      <c r="E50" s="45" t="str">
        <f t="shared" si="13"/>
        <v>-</v>
      </c>
      <c r="F50" s="50" t="str">
        <f t="shared" si="14"/>
        <v>-</v>
      </c>
      <c r="G50" s="76"/>
      <c r="H50" s="76"/>
      <c r="I50" s="76"/>
      <c r="J50" s="76"/>
      <c r="K50" s="76"/>
      <c r="L50" s="76"/>
      <c r="M50" s="76"/>
      <c r="N50" s="77"/>
      <c r="O50" s="189"/>
    </row>
    <row r="51" spans="1:15" s="12" customFormat="1" x14ac:dyDescent="0.25">
      <c r="A51" s="301"/>
      <c r="B51" s="304"/>
      <c r="C51" s="44" t="s">
        <v>38</v>
      </c>
      <c r="D51" s="47" t="str">
        <f t="shared" si="12"/>
        <v>-</v>
      </c>
      <c r="E51" s="45" t="str">
        <f t="shared" si="13"/>
        <v>-</v>
      </c>
      <c r="F51" s="50" t="str">
        <f t="shared" si="14"/>
        <v>-</v>
      </c>
      <c r="G51" s="76"/>
      <c r="H51" s="76"/>
      <c r="I51" s="76"/>
      <c r="J51" s="76"/>
      <c r="K51" s="76"/>
      <c r="L51" s="76"/>
      <c r="M51" s="76"/>
      <c r="N51" s="77"/>
      <c r="O51" s="189"/>
    </row>
    <row r="52" spans="1:15" s="24" customFormat="1" ht="15.75" thickBot="1" x14ac:dyDescent="0.3">
      <c r="A52" s="302"/>
      <c r="B52" s="305"/>
      <c r="C52" s="78" t="s">
        <v>39</v>
      </c>
      <c r="D52" s="65" t="str">
        <f t="shared" si="12"/>
        <v>-</v>
      </c>
      <c r="E52" s="63" t="str">
        <f t="shared" si="13"/>
        <v>-</v>
      </c>
      <c r="F52" s="64" t="str">
        <f t="shared" si="14"/>
        <v>-</v>
      </c>
      <c r="G52" s="82"/>
      <c r="H52" s="82"/>
      <c r="I52" s="82"/>
      <c r="J52" s="82"/>
      <c r="K52" s="82"/>
      <c r="L52" s="82"/>
      <c r="M52" s="82"/>
      <c r="N52" s="83"/>
      <c r="O52" s="190"/>
    </row>
    <row r="53" spans="1:15" s="25" customFormat="1" ht="12.75" customHeight="1" x14ac:dyDescent="0.25">
      <c r="A53" s="301" t="s">
        <v>49</v>
      </c>
      <c r="B53" s="304" t="s">
        <v>14</v>
      </c>
      <c r="C53" s="44" t="s">
        <v>30</v>
      </c>
      <c r="D53" s="85">
        <f t="shared" ref="D53:D62" si="15">SUM(G53,I53,K53,M53)</f>
        <v>0</v>
      </c>
      <c r="E53" s="86">
        <f t="shared" ref="E53:E62" si="16">SUM(H53,J53,L53,N53)+SUM(H53,J53,L53,N53)*$O$53</f>
        <v>0</v>
      </c>
      <c r="F53" s="87">
        <f t="shared" ref="F53:F62" si="17">E53-D53</f>
        <v>0</v>
      </c>
      <c r="G53" s="88"/>
      <c r="H53" s="88"/>
      <c r="I53" s="70"/>
      <c r="J53" s="70"/>
      <c r="K53" s="70"/>
      <c r="L53" s="70"/>
      <c r="M53" s="70"/>
      <c r="N53" s="89"/>
      <c r="O53" s="188">
        <f>'Analyza citlivosti - AgendovéIS'!B12</f>
        <v>0</v>
      </c>
    </row>
    <row r="54" spans="1:15" s="12" customFormat="1" x14ac:dyDescent="0.25">
      <c r="A54" s="301"/>
      <c r="B54" s="304"/>
      <c r="C54" s="44" t="s">
        <v>31</v>
      </c>
      <c r="D54" s="46">
        <f t="shared" si="15"/>
        <v>0</v>
      </c>
      <c r="E54" s="86">
        <f t="shared" si="16"/>
        <v>0</v>
      </c>
      <c r="F54" s="49">
        <f t="shared" si="17"/>
        <v>0</v>
      </c>
      <c r="G54" s="90"/>
      <c r="H54" s="90"/>
      <c r="I54" s="76"/>
      <c r="J54" s="76"/>
      <c r="K54" s="76"/>
      <c r="L54" s="76"/>
      <c r="M54" s="76"/>
      <c r="N54" s="77"/>
      <c r="O54" s="189"/>
    </row>
    <row r="55" spans="1:15" s="12" customFormat="1" x14ac:dyDescent="0.25">
      <c r="A55" s="301"/>
      <c r="B55" s="304"/>
      <c r="C55" s="44" t="s">
        <v>32</v>
      </c>
      <c r="D55" s="46">
        <f t="shared" si="15"/>
        <v>0</v>
      </c>
      <c r="E55" s="86">
        <f t="shared" si="16"/>
        <v>0</v>
      </c>
      <c r="F55" s="49">
        <f t="shared" si="17"/>
        <v>0</v>
      </c>
      <c r="G55" s="90"/>
      <c r="H55" s="90"/>
      <c r="I55" s="76"/>
      <c r="J55" s="76"/>
      <c r="K55" s="76"/>
      <c r="L55" s="76"/>
      <c r="M55" s="76"/>
      <c r="N55" s="77"/>
      <c r="O55" s="189"/>
    </row>
    <row r="56" spans="1:15" s="12" customFormat="1" x14ac:dyDescent="0.25">
      <c r="A56" s="301"/>
      <c r="B56" s="304"/>
      <c r="C56" s="44" t="s">
        <v>33</v>
      </c>
      <c r="D56" s="46">
        <f t="shared" si="15"/>
        <v>0</v>
      </c>
      <c r="E56" s="86">
        <f t="shared" si="16"/>
        <v>0</v>
      </c>
      <c r="F56" s="49">
        <f t="shared" si="17"/>
        <v>0</v>
      </c>
      <c r="G56" s="90"/>
      <c r="H56" s="90"/>
      <c r="I56" s="76"/>
      <c r="J56" s="76"/>
      <c r="K56" s="76"/>
      <c r="L56" s="76"/>
      <c r="M56" s="76"/>
      <c r="N56" s="77"/>
      <c r="O56" s="189"/>
    </row>
    <row r="57" spans="1:15" s="12" customFormat="1" x14ac:dyDescent="0.25">
      <c r="A57" s="301"/>
      <c r="B57" s="304"/>
      <c r="C57" s="44" t="s">
        <v>34</v>
      </c>
      <c r="D57" s="46">
        <f t="shared" si="15"/>
        <v>0</v>
      </c>
      <c r="E57" s="86">
        <f t="shared" si="16"/>
        <v>0</v>
      </c>
      <c r="F57" s="49">
        <f t="shared" si="17"/>
        <v>0</v>
      </c>
      <c r="G57" s="90"/>
      <c r="H57" s="90"/>
      <c r="I57" s="76"/>
      <c r="J57" s="76"/>
      <c r="K57" s="76"/>
      <c r="L57" s="76"/>
      <c r="M57" s="76"/>
      <c r="N57" s="77"/>
      <c r="O57" s="189"/>
    </row>
    <row r="58" spans="1:15" s="12" customFormat="1" x14ac:dyDescent="0.25">
      <c r="A58" s="301"/>
      <c r="B58" s="304"/>
      <c r="C58" s="44" t="s">
        <v>35</v>
      </c>
      <c r="D58" s="46">
        <f t="shared" si="15"/>
        <v>0</v>
      </c>
      <c r="E58" s="86">
        <f t="shared" si="16"/>
        <v>0</v>
      </c>
      <c r="F58" s="49">
        <f t="shared" si="17"/>
        <v>0</v>
      </c>
      <c r="G58" s="90"/>
      <c r="H58" s="90"/>
      <c r="I58" s="76"/>
      <c r="J58" s="76"/>
      <c r="K58" s="76"/>
      <c r="L58" s="76"/>
      <c r="M58" s="76"/>
      <c r="N58" s="77"/>
      <c r="O58" s="189"/>
    </row>
    <row r="59" spans="1:15" s="12" customFormat="1" x14ac:dyDescent="0.25">
      <c r="A59" s="301"/>
      <c r="B59" s="304"/>
      <c r="C59" s="44" t="s">
        <v>36</v>
      </c>
      <c r="D59" s="46">
        <f t="shared" si="15"/>
        <v>0</v>
      </c>
      <c r="E59" s="86">
        <f t="shared" si="16"/>
        <v>0</v>
      </c>
      <c r="F59" s="49">
        <f t="shared" si="17"/>
        <v>0</v>
      </c>
      <c r="G59" s="90"/>
      <c r="H59" s="90"/>
      <c r="I59" s="76"/>
      <c r="J59" s="76"/>
      <c r="K59" s="76"/>
      <c r="L59" s="76"/>
      <c r="M59" s="76"/>
      <c r="N59" s="77"/>
      <c r="O59" s="189"/>
    </row>
    <row r="60" spans="1:15" s="12" customFormat="1" x14ac:dyDescent="0.25">
      <c r="A60" s="301"/>
      <c r="B60" s="304"/>
      <c r="C60" s="44" t="s">
        <v>37</v>
      </c>
      <c r="D60" s="46">
        <f t="shared" si="15"/>
        <v>0</v>
      </c>
      <c r="E60" s="86">
        <f t="shared" si="16"/>
        <v>0</v>
      </c>
      <c r="F60" s="49">
        <f t="shared" si="17"/>
        <v>0</v>
      </c>
      <c r="G60" s="90"/>
      <c r="H60" s="90"/>
      <c r="I60" s="76"/>
      <c r="J60" s="76"/>
      <c r="K60" s="76"/>
      <c r="L60" s="76"/>
      <c r="M60" s="76"/>
      <c r="N60" s="77"/>
      <c r="O60" s="189"/>
    </row>
    <row r="61" spans="1:15" s="12" customFormat="1" x14ac:dyDescent="0.25">
      <c r="A61" s="301"/>
      <c r="B61" s="304"/>
      <c r="C61" s="44" t="s">
        <v>38</v>
      </c>
      <c r="D61" s="46">
        <f t="shared" si="15"/>
        <v>0</v>
      </c>
      <c r="E61" s="86">
        <f t="shared" si="16"/>
        <v>0</v>
      </c>
      <c r="F61" s="49">
        <f t="shared" si="17"/>
        <v>0</v>
      </c>
      <c r="G61" s="90"/>
      <c r="H61" s="90"/>
      <c r="I61" s="76"/>
      <c r="J61" s="76"/>
      <c r="K61" s="76"/>
      <c r="L61" s="76"/>
      <c r="M61" s="76"/>
      <c r="N61" s="77"/>
      <c r="O61" s="189"/>
    </row>
    <row r="62" spans="1:15" s="24" customFormat="1" ht="15.75" thickBot="1" x14ac:dyDescent="0.3">
      <c r="A62" s="302"/>
      <c r="B62" s="305"/>
      <c r="C62" s="78" t="s">
        <v>39</v>
      </c>
      <c r="D62" s="79">
        <f t="shared" si="15"/>
        <v>0</v>
      </c>
      <c r="E62" s="80">
        <f t="shared" si="16"/>
        <v>0</v>
      </c>
      <c r="F62" s="81">
        <f t="shared" si="17"/>
        <v>0</v>
      </c>
      <c r="G62" s="91"/>
      <c r="H62" s="91"/>
      <c r="I62" s="82"/>
      <c r="J62" s="82"/>
      <c r="K62" s="82"/>
      <c r="L62" s="82"/>
      <c r="M62" s="82"/>
      <c r="N62" s="83"/>
      <c r="O62" s="190"/>
    </row>
    <row r="63" spans="1:15" x14ac:dyDescent="0.25">
      <c r="C63" s="44"/>
      <c r="D63" s="12"/>
    </row>
    <row r="64" spans="1:15" x14ac:dyDescent="0.25">
      <c r="C64" s="44"/>
      <c r="D64" s="12"/>
    </row>
    <row r="65" spans="3:4" x14ac:dyDescent="0.25">
      <c r="C65" s="44"/>
      <c r="D65" s="12"/>
    </row>
  </sheetData>
  <mergeCells count="17">
    <mergeCell ref="G1:H1"/>
    <mergeCell ref="I1:J1"/>
    <mergeCell ref="K1:L1"/>
    <mergeCell ref="M1:N1"/>
    <mergeCell ref="A3:A12"/>
    <mergeCell ref="B3:B12"/>
    <mergeCell ref="A13:A22"/>
    <mergeCell ref="B13:B22"/>
    <mergeCell ref="A23:A32"/>
    <mergeCell ref="B23:B32"/>
    <mergeCell ref="D1:F1"/>
    <mergeCell ref="A53:A62"/>
    <mergeCell ref="B53:B62"/>
    <mergeCell ref="A33:A42"/>
    <mergeCell ref="B33:B42"/>
    <mergeCell ref="A43:A52"/>
    <mergeCell ref="B43:B5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8"/>
  <sheetViews>
    <sheetView zoomScale="85" zoomScaleNormal="85" workbookViewId="0"/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</cols>
  <sheetData>
    <row r="1" spans="1:13" ht="21" x14ac:dyDescent="0.35">
      <c r="A1" s="182" t="s">
        <v>134</v>
      </c>
      <c r="B1" s="183"/>
      <c r="D1" s="170"/>
      <c r="E1" s="168"/>
      <c r="F1" s="168"/>
      <c r="G1" s="168"/>
      <c r="H1" s="168"/>
      <c r="I1" s="168"/>
      <c r="J1" s="168"/>
      <c r="K1" s="168"/>
      <c r="L1" s="168"/>
      <c r="M1" s="164"/>
    </row>
    <row r="2" spans="1:13" ht="15.75" x14ac:dyDescent="0.25">
      <c r="A2" s="184"/>
      <c r="B2" s="169"/>
      <c r="D2" s="166"/>
      <c r="E2" s="166"/>
      <c r="F2" s="166"/>
      <c r="G2" s="166"/>
      <c r="H2" s="166"/>
      <c r="I2" s="166"/>
      <c r="J2" s="166"/>
      <c r="K2" s="166"/>
      <c r="L2" s="166"/>
      <c r="M2" s="160"/>
    </row>
    <row r="3" spans="1:13" ht="15.75" x14ac:dyDescent="0.25">
      <c r="A3" s="197" t="s">
        <v>162</v>
      </c>
      <c r="B3" s="169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x14ac:dyDescent="0.25"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15.75" thickBot="1" x14ac:dyDescent="0.3">
      <c r="A5" s="170"/>
      <c r="B5" s="171"/>
      <c r="C5" s="165"/>
      <c r="D5" s="306" t="s">
        <v>136</v>
      </c>
      <c r="E5" s="306"/>
      <c r="F5" s="306"/>
      <c r="G5" s="306"/>
      <c r="H5" s="306"/>
      <c r="I5" s="306"/>
      <c r="J5" s="306"/>
      <c r="K5" s="306"/>
      <c r="L5" s="306"/>
      <c r="M5" s="306"/>
    </row>
    <row r="6" spans="1:13" x14ac:dyDescent="0.25">
      <c r="A6" s="198" t="s">
        <v>135</v>
      </c>
      <c r="B6" s="199"/>
      <c r="C6" s="176" t="s">
        <v>143</v>
      </c>
      <c r="D6" s="207" t="s">
        <v>30</v>
      </c>
      <c r="E6" s="208" t="s">
        <v>31</v>
      </c>
      <c r="F6" s="208" t="s">
        <v>32</v>
      </c>
      <c r="G6" s="208" t="s">
        <v>33</v>
      </c>
      <c r="H6" s="208" t="s">
        <v>34</v>
      </c>
      <c r="I6" s="208" t="s">
        <v>35</v>
      </c>
      <c r="J6" s="208" t="s">
        <v>36</v>
      </c>
      <c r="K6" s="208" t="s">
        <v>37</v>
      </c>
      <c r="L6" s="208" t="s">
        <v>38</v>
      </c>
      <c r="M6" s="209" t="s">
        <v>39</v>
      </c>
    </row>
    <row r="7" spans="1:13" x14ac:dyDescent="0.25">
      <c r="A7" s="200">
        <v>1</v>
      </c>
      <c r="B7" s="201" t="s">
        <v>148</v>
      </c>
      <c r="C7" s="177">
        <f t="shared" ref="C7:C12" si="0">SUM(D7:M7)</f>
        <v>0</v>
      </c>
      <c r="D7" s="210">
        <f>'TCO - SW'!$E5+'TCO - SW'!$E15</f>
        <v>0</v>
      </c>
      <c r="E7" s="174">
        <f>'TCO - SW'!$E6+'TCO - SW'!$E16</f>
        <v>0</v>
      </c>
      <c r="F7" s="174">
        <f>'TCO - SW'!$E7+'TCO - SW'!$E17</f>
        <v>0</v>
      </c>
      <c r="G7" s="174">
        <f>'TCO - SW'!$E8+'TCO - SW'!$E18</f>
        <v>0</v>
      </c>
      <c r="H7" s="174">
        <f>'TCO - SW'!$E9+'TCO - SW'!$E19</f>
        <v>0</v>
      </c>
      <c r="I7" s="174">
        <f>'TCO - SW'!$E10+'TCO - SW'!$E20</f>
        <v>0</v>
      </c>
      <c r="J7" s="174">
        <f>'TCO - SW'!$E11+'TCO - SW'!$E21</f>
        <v>0</v>
      </c>
      <c r="K7" s="174">
        <f>'TCO - SW'!$E12+'TCO - SW'!$E22</f>
        <v>0</v>
      </c>
      <c r="L7" s="174">
        <f>'TCO - SW'!$E13+'TCO - SW'!$E23</f>
        <v>0</v>
      </c>
      <c r="M7" s="211">
        <f>'TCO - SW'!$E14+'TCO - SW'!$E24</f>
        <v>0</v>
      </c>
    </row>
    <row r="8" spans="1:13" x14ac:dyDescent="0.25">
      <c r="A8" s="200"/>
      <c r="B8" s="201" t="s">
        <v>149</v>
      </c>
      <c r="C8" s="177">
        <f t="shared" si="0"/>
        <v>0</v>
      </c>
      <c r="D8" s="210">
        <f>'TCO - SW'!$E58+'TCO - SW'!$E68</f>
        <v>0</v>
      </c>
      <c r="E8" s="174">
        <f>'TCO - SW'!$E59+'TCO - SW'!$E69</f>
        <v>0</v>
      </c>
      <c r="F8" s="174">
        <f>'TCO - SW'!$E60+'TCO - SW'!$E70</f>
        <v>0</v>
      </c>
      <c r="G8" s="174">
        <f>'TCO - SW'!$E61+'TCO - SW'!$E71</f>
        <v>0</v>
      </c>
      <c r="H8" s="174">
        <f>'TCO - SW'!$E62+'TCO - SW'!$E72</f>
        <v>0</v>
      </c>
      <c r="I8" s="174">
        <f>'TCO - SW'!$E63+'TCO - SW'!$E73</f>
        <v>0</v>
      </c>
      <c r="J8" s="174">
        <f>'TCO - SW'!$E64+'TCO - SW'!$E74</f>
        <v>0</v>
      </c>
      <c r="K8" s="174">
        <f>'TCO - SW'!$E65+'TCO - SW'!$E75</f>
        <v>0</v>
      </c>
      <c r="L8" s="174">
        <f>'TCO - SW'!$E66+'TCO - SW'!$E76</f>
        <v>0</v>
      </c>
      <c r="M8" s="211">
        <f>'TCO - SW'!$E67+'TCO - SW'!$E77</f>
        <v>0</v>
      </c>
    </row>
    <row r="9" spans="1:13" x14ac:dyDescent="0.25">
      <c r="A9" s="200"/>
      <c r="B9" s="201" t="s">
        <v>150</v>
      </c>
      <c r="C9" s="177">
        <f t="shared" si="0"/>
        <v>0</v>
      </c>
      <c r="D9" s="210">
        <f>'TCO - SW'!$E26+'TCO - SW'!$E36+'TCO - SW'!$E46</f>
        <v>0</v>
      </c>
      <c r="E9" s="174">
        <f>'TCO - SW'!$E27+'TCO - SW'!$E37+'TCO - SW'!$E47</f>
        <v>0</v>
      </c>
      <c r="F9" s="174">
        <f>'TCO - SW'!$E28+'TCO - SW'!$E38+'TCO - SW'!$E48</f>
        <v>0</v>
      </c>
      <c r="G9" s="174">
        <f>'TCO - SW'!$E29+'TCO - SW'!$E39+'TCO - SW'!$E49</f>
        <v>0</v>
      </c>
      <c r="H9" s="174">
        <f>'TCO - SW'!$E30+'TCO - SW'!$E40+'TCO - SW'!$E50</f>
        <v>0</v>
      </c>
      <c r="I9" s="174">
        <f>'TCO - SW'!$E31+'TCO - SW'!$E41+'TCO - SW'!$E51</f>
        <v>0</v>
      </c>
      <c r="J9" s="174">
        <f>'TCO - SW'!$E32+'TCO - SW'!$E42+'TCO - SW'!$E52</f>
        <v>0</v>
      </c>
      <c r="K9" s="174">
        <f>'TCO - SW'!$E33+'TCO - SW'!$E43+'TCO - SW'!$E53</f>
        <v>0</v>
      </c>
      <c r="L9" s="174">
        <f>'TCO - SW'!$E34+'TCO - SW'!$E44+'TCO - SW'!$E54</f>
        <v>0</v>
      </c>
      <c r="M9" s="211">
        <f>'TCO - SW'!$E35+'TCO - SW'!$E45+'TCO - SW'!$E55</f>
        <v>0</v>
      </c>
    </row>
    <row r="10" spans="1:13" x14ac:dyDescent="0.25">
      <c r="A10" s="200"/>
      <c r="B10" s="201" t="s">
        <v>151</v>
      </c>
      <c r="C10" s="177">
        <f t="shared" si="0"/>
        <v>0</v>
      </c>
      <c r="D10" s="210">
        <f>'TCO - SW'!$E79+'TCO - SW'!$E89+'TCO - SW'!$E99+'TCO - SW'!$E109+'TCO - SW'!$E119</f>
        <v>0</v>
      </c>
      <c r="E10" s="174">
        <f>'TCO - SW'!$E80+'TCO - SW'!$E90+'TCO - SW'!$E100+'TCO - SW'!$E110+'TCO - SW'!$E120</f>
        <v>0</v>
      </c>
      <c r="F10" s="174">
        <f>'TCO - SW'!$E81+'TCO - SW'!$E91+'TCO - SW'!$E101+'TCO - SW'!$E111+'TCO - SW'!$E121</f>
        <v>0</v>
      </c>
      <c r="G10" s="174">
        <f>'TCO - SW'!$E82+'TCO - SW'!$E92+'TCO - SW'!$E102+'TCO - SW'!$E112+'TCO - SW'!$E122</f>
        <v>0</v>
      </c>
      <c r="H10" s="174">
        <f>'TCO - SW'!$E83+'TCO - SW'!$E93+'TCO - SW'!$E103+'TCO - SW'!$E113+'TCO - SW'!$E123</f>
        <v>0</v>
      </c>
      <c r="I10" s="174">
        <f>'TCO - SW'!$E84+'TCO - SW'!$E94+'TCO - SW'!$E104+'TCO - SW'!$E114+'TCO - SW'!$E124</f>
        <v>0</v>
      </c>
      <c r="J10" s="174">
        <f>'TCO - SW'!$E85+'TCO - SW'!$E95+'TCO - SW'!$E105+'TCO - SW'!$E115+'TCO - SW'!$E125</f>
        <v>0</v>
      </c>
      <c r="K10" s="174">
        <f>'TCO - SW'!$E86+'TCO - SW'!$E96+'TCO - SW'!$E106+'TCO - SW'!$E116+'TCO - SW'!$E126</f>
        <v>0</v>
      </c>
      <c r="L10" s="174">
        <f>'TCO - SW'!$E87+'TCO - SW'!$E97+'TCO - SW'!$E107+'TCO - SW'!$E117+'TCO - SW'!$E127</f>
        <v>0</v>
      </c>
      <c r="M10" s="211">
        <f>'TCO - SW'!$E88+'TCO - SW'!$E98+'TCO - SW'!$E108+'TCO - SW'!$E118+'TCO - SW'!$E128</f>
        <v>0</v>
      </c>
    </row>
    <row r="11" spans="1:13" x14ac:dyDescent="0.25">
      <c r="A11" s="200">
        <v>2</v>
      </c>
      <c r="B11" s="201" t="s">
        <v>137</v>
      </c>
      <c r="C11" s="177">
        <f t="shared" si="0"/>
        <v>0</v>
      </c>
      <c r="D11" s="210">
        <f>'TCO - HW'!$E4+'TCO - HW'!$E14+'TCO - HW'!$E24</f>
        <v>0</v>
      </c>
      <c r="E11" s="174">
        <f>'TCO - HW'!$E5+'TCO - HW'!$E15+'TCO - HW'!$E25</f>
        <v>0</v>
      </c>
      <c r="F11" s="174">
        <f>'TCO - HW'!$E6+'TCO - HW'!$E16+'TCO - HW'!$E26</f>
        <v>0</v>
      </c>
      <c r="G11" s="174">
        <f>'TCO - HW'!$E7+'TCO - HW'!$E17+'TCO - HW'!$E27</f>
        <v>0</v>
      </c>
      <c r="H11" s="174">
        <f>'TCO - HW'!$E8+'TCO - HW'!$E18+'TCO - HW'!$E28</f>
        <v>0</v>
      </c>
      <c r="I11" s="174">
        <f>'TCO - HW'!$E9+'TCO - HW'!$E19+'TCO - HW'!$E29</f>
        <v>0</v>
      </c>
      <c r="J11" s="174">
        <f>'TCO - HW'!$E10+'TCO - HW'!$E20+'TCO - HW'!$E30</f>
        <v>0</v>
      </c>
      <c r="K11" s="174">
        <f>'TCO - HW'!$E11+'TCO - HW'!$E21+'TCO - HW'!$E31</f>
        <v>0</v>
      </c>
      <c r="L11" s="174">
        <f>'TCO - HW'!$E12+'TCO - HW'!$E22+'TCO - HW'!$E32</f>
        <v>0</v>
      </c>
      <c r="M11" s="211">
        <f>'TCO - HW'!$E13+'TCO - HW'!$E23+'TCO - HW'!$E33</f>
        <v>0</v>
      </c>
    </row>
    <row r="12" spans="1:13" ht="15.75" thickBot="1" x14ac:dyDescent="0.3">
      <c r="A12" s="200"/>
      <c r="B12" s="202" t="s">
        <v>138</v>
      </c>
      <c r="C12" s="178">
        <f t="shared" si="0"/>
        <v>0</v>
      </c>
      <c r="D12" s="212">
        <f>'TCO - HW'!$E35+'TCO - HW'!$E45+'TCO - HW'!$E55+'TCO - HW'!$E65+'TCO - HW'!$E75</f>
        <v>0</v>
      </c>
      <c r="E12" s="213">
        <f>'TCO - HW'!$E36+'TCO - HW'!$E46+'TCO - HW'!$E56+'TCO - HW'!$E66+'TCO - HW'!$E76</f>
        <v>0</v>
      </c>
      <c r="F12" s="213">
        <f>'TCO - HW'!$E37+'TCO - HW'!$E47+'TCO - HW'!$E57+'TCO - HW'!$E67+'TCO - HW'!$E77</f>
        <v>0</v>
      </c>
      <c r="G12" s="213">
        <f>'TCO - HW'!$E38+'TCO - HW'!$E48+'TCO - HW'!$E58+'TCO - HW'!$E68+'TCO - HW'!$E78</f>
        <v>0</v>
      </c>
      <c r="H12" s="213">
        <f>'TCO - HW'!$E39+'TCO - HW'!$E49+'TCO - HW'!$E59+'TCO - HW'!$E69+'TCO - HW'!$E79</f>
        <v>0</v>
      </c>
      <c r="I12" s="213">
        <f>'TCO - HW'!$E40+'TCO - HW'!$E50+'TCO - HW'!$E60+'TCO - HW'!$E70+'TCO - HW'!$E80</f>
        <v>0</v>
      </c>
      <c r="J12" s="213">
        <f>'TCO - HW'!$E41+'TCO - HW'!$E51+'TCO - HW'!$E61+'TCO - HW'!$E71+'TCO - HW'!$E81</f>
        <v>0</v>
      </c>
      <c r="K12" s="213">
        <f>'TCO - HW'!$E42+'TCO - HW'!$E52+'TCO - HW'!$E62+'TCO - HW'!$E72+'TCO - HW'!$E82</f>
        <v>0</v>
      </c>
      <c r="L12" s="213">
        <f>'TCO - HW'!$E43+'TCO - HW'!$E53+'TCO - HW'!$E63+'TCO - HW'!$E73+'TCO - HW'!$E83</f>
        <v>0</v>
      </c>
      <c r="M12" s="214">
        <f>'TCO - HW'!$E44+'TCO - HW'!$E54+'TCO - HW'!$E64+'TCO - HW'!$E74+'TCO - HW'!$E84</f>
        <v>0</v>
      </c>
    </row>
    <row r="13" spans="1:13" ht="15.75" thickBot="1" x14ac:dyDescent="0.3">
      <c r="A13" s="172"/>
      <c r="B13" s="173" t="s">
        <v>139</v>
      </c>
      <c r="C13" s="179">
        <f>SUM(C7:C12)</f>
        <v>0</v>
      </c>
      <c r="D13" s="175">
        <f>SUM(D7:D12)</f>
        <v>0</v>
      </c>
      <c r="E13" s="163">
        <f t="shared" ref="E13:M13" si="1">SUM(E7:E12)</f>
        <v>0</v>
      </c>
      <c r="F13" s="163">
        <f t="shared" si="1"/>
        <v>0</v>
      </c>
      <c r="G13" s="163">
        <f t="shared" si="1"/>
        <v>0</v>
      </c>
      <c r="H13" s="163">
        <f t="shared" si="1"/>
        <v>0</v>
      </c>
      <c r="I13" s="163">
        <f t="shared" si="1"/>
        <v>0</v>
      </c>
      <c r="J13" s="163">
        <f t="shared" si="1"/>
        <v>0</v>
      </c>
      <c r="K13" s="163">
        <f t="shared" si="1"/>
        <v>0</v>
      </c>
      <c r="L13" s="181">
        <f t="shared" si="1"/>
        <v>0</v>
      </c>
      <c r="M13" s="180">
        <f t="shared" si="1"/>
        <v>0</v>
      </c>
    </row>
    <row r="14" spans="1:13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</row>
    <row r="15" spans="1:13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</row>
    <row r="16" spans="1:13" ht="32.25" customHeight="1" x14ac:dyDescent="0.25">
      <c r="A16" s="307" t="s">
        <v>163</v>
      </c>
      <c r="B16" s="307"/>
      <c r="C16" s="307"/>
      <c r="D16" s="167"/>
      <c r="E16" s="166"/>
      <c r="F16" s="166"/>
      <c r="G16" s="166"/>
      <c r="H16" s="166"/>
      <c r="I16" s="166"/>
      <c r="J16" s="166"/>
      <c r="K16" s="166"/>
      <c r="L16" s="166"/>
      <c r="M16" s="160"/>
    </row>
    <row r="17" spans="1:13" x14ac:dyDescent="0.2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</row>
    <row r="18" spans="1:13" ht="15.75" thickBot="1" x14ac:dyDescent="0.3">
      <c r="A18" s="170"/>
      <c r="B18" s="171"/>
      <c r="C18" s="165"/>
      <c r="D18" s="306" t="s">
        <v>136</v>
      </c>
      <c r="E18" s="306"/>
      <c r="F18" s="306"/>
      <c r="G18" s="306"/>
      <c r="H18" s="306"/>
      <c r="I18" s="306"/>
      <c r="J18" s="306"/>
      <c r="K18" s="306"/>
      <c r="L18" s="306"/>
      <c r="M18" s="306"/>
    </row>
    <row r="19" spans="1:13" ht="16.899999999999999" customHeight="1" x14ac:dyDescent="0.25">
      <c r="A19" s="198" t="s">
        <v>135</v>
      </c>
      <c r="B19" s="199"/>
      <c r="C19" s="176" t="s">
        <v>143</v>
      </c>
      <c r="D19" s="207" t="s">
        <v>30</v>
      </c>
      <c r="E19" s="208" t="s">
        <v>31</v>
      </c>
      <c r="F19" s="208" t="s">
        <v>32</v>
      </c>
      <c r="G19" s="208" t="s">
        <v>33</v>
      </c>
      <c r="H19" s="208" t="s">
        <v>34</v>
      </c>
      <c r="I19" s="208" t="s">
        <v>35</v>
      </c>
      <c r="J19" s="208" t="s">
        <v>36</v>
      </c>
      <c r="K19" s="208" t="s">
        <v>37</v>
      </c>
      <c r="L19" s="208" t="s">
        <v>38</v>
      </c>
      <c r="M19" s="209" t="s">
        <v>39</v>
      </c>
    </row>
    <row r="20" spans="1:13" ht="15" customHeight="1" x14ac:dyDescent="0.25">
      <c r="A20" s="203">
        <v>1</v>
      </c>
      <c r="B20" s="204" t="s">
        <v>140</v>
      </c>
      <c r="C20" s="177">
        <f>SUM(D20:M20)</f>
        <v>0</v>
      </c>
      <c r="D20" s="215"/>
      <c r="E20" s="216"/>
      <c r="F20" s="216"/>
      <c r="G20" s="216"/>
      <c r="H20" s="216"/>
      <c r="I20" s="216"/>
      <c r="J20" s="216"/>
      <c r="K20" s="216"/>
      <c r="L20" s="216"/>
      <c r="M20" s="217"/>
    </row>
    <row r="21" spans="1:13" ht="17.45" customHeight="1" x14ac:dyDescent="0.25">
      <c r="A21" s="203">
        <v>2</v>
      </c>
      <c r="B21" s="204" t="s">
        <v>141</v>
      </c>
      <c r="C21" s="177">
        <f>SUM(D21:M21)</f>
        <v>0</v>
      </c>
      <c r="D21" s="215"/>
      <c r="E21" s="216"/>
      <c r="F21" s="216"/>
      <c r="G21" s="216"/>
      <c r="H21" s="216"/>
      <c r="I21" s="216"/>
      <c r="J21" s="216"/>
      <c r="K21" s="216"/>
      <c r="L21" s="216"/>
      <c r="M21" s="217"/>
    </row>
    <row r="22" spans="1:13" x14ac:dyDescent="0.25">
      <c r="A22" s="203">
        <v>3</v>
      </c>
      <c r="B22" s="203" t="s">
        <v>155</v>
      </c>
      <c r="C22" s="177">
        <f>SUM(D22:M22)</f>
        <v>0</v>
      </c>
      <c r="D22" s="215"/>
      <c r="E22" s="216"/>
      <c r="F22" s="216"/>
      <c r="G22" s="216"/>
      <c r="H22" s="216"/>
      <c r="I22" s="216"/>
      <c r="J22" s="216"/>
      <c r="K22" s="216"/>
      <c r="L22" s="216"/>
      <c r="M22" s="217"/>
    </row>
    <row r="23" spans="1:13" ht="15.75" thickBot="1" x14ac:dyDescent="0.3">
      <c r="A23" s="203">
        <v>4</v>
      </c>
      <c r="B23" s="205" t="s">
        <v>142</v>
      </c>
      <c r="C23" s="178">
        <f>SUM(D23:M23)</f>
        <v>0</v>
      </c>
      <c r="D23" s="218"/>
      <c r="E23" s="219"/>
      <c r="F23" s="219"/>
      <c r="G23" s="219"/>
      <c r="H23" s="219"/>
      <c r="I23" s="219"/>
      <c r="J23" s="219"/>
      <c r="K23" s="219"/>
      <c r="L23" s="219"/>
      <c r="M23" s="220"/>
    </row>
    <row r="24" spans="1:13" ht="15.75" thickBot="1" x14ac:dyDescent="0.3">
      <c r="A24" s="172"/>
      <c r="B24" s="173" t="s">
        <v>156</v>
      </c>
      <c r="C24" s="179">
        <f>SUM(C20:C23)</f>
        <v>0</v>
      </c>
      <c r="D24" s="175">
        <f>SUM(D20:D23)</f>
        <v>0</v>
      </c>
      <c r="E24" s="163">
        <f t="shared" ref="E24:M24" si="2">SUM(E20:E23)</f>
        <v>0</v>
      </c>
      <c r="F24" s="163">
        <f t="shared" si="2"/>
        <v>0</v>
      </c>
      <c r="G24" s="163">
        <f t="shared" si="2"/>
        <v>0</v>
      </c>
      <c r="H24" s="163">
        <f t="shared" si="2"/>
        <v>0</v>
      </c>
      <c r="I24" s="163">
        <f t="shared" si="2"/>
        <v>0</v>
      </c>
      <c r="J24" s="163">
        <f t="shared" si="2"/>
        <v>0</v>
      </c>
      <c r="K24" s="163">
        <f t="shared" si="2"/>
        <v>0</v>
      </c>
      <c r="L24" s="181">
        <f t="shared" si="2"/>
        <v>0</v>
      </c>
      <c r="M24" s="180">
        <f t="shared" si="2"/>
        <v>0</v>
      </c>
    </row>
    <row r="25" spans="1:13" x14ac:dyDescent="0.25">
      <c r="A25" s="161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x14ac:dyDescent="0.25">
      <c r="A26" s="206" t="s">
        <v>144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  <row r="27" spans="1:13" x14ac:dyDescent="0.25">
      <c r="A27" t="s">
        <v>157</v>
      </c>
      <c r="B27" t="s">
        <v>164</v>
      </c>
    </row>
    <row r="28" spans="1:13" x14ac:dyDescent="0.25">
      <c r="A28" t="s">
        <v>145</v>
      </c>
      <c r="B28" t="s">
        <v>158</v>
      </c>
    </row>
  </sheetData>
  <mergeCells count="3">
    <mergeCell ref="D5:M5"/>
    <mergeCell ref="A16:C16"/>
    <mergeCell ref="D18:M1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28"/>
  <sheetViews>
    <sheetView zoomScale="85" zoomScaleNormal="85" workbookViewId="0">
      <selection sqref="A1:D1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15" customHeight="1" thickBot="1" x14ac:dyDescent="0.4">
      <c r="A1" s="314" t="s">
        <v>133</v>
      </c>
      <c r="B1" s="314"/>
      <c r="C1" s="314"/>
      <c r="D1" s="315"/>
      <c r="E1" s="147" t="s">
        <v>40</v>
      </c>
      <c r="F1" s="148" t="s">
        <v>97</v>
      </c>
      <c r="G1" s="148" t="s">
        <v>98</v>
      </c>
      <c r="H1" s="148" t="s">
        <v>98</v>
      </c>
    </row>
    <row r="2" spans="1:8" ht="15.75" thickBot="1" x14ac:dyDescent="0.3">
      <c r="A2" s="96" t="s">
        <v>0</v>
      </c>
      <c r="B2" s="153" t="s">
        <v>102</v>
      </c>
      <c r="C2" s="153" t="s">
        <v>101</v>
      </c>
      <c r="D2" s="153" t="s">
        <v>26</v>
      </c>
      <c r="E2" s="33"/>
      <c r="F2" s="33"/>
      <c r="G2" s="33"/>
      <c r="H2" s="33"/>
    </row>
    <row r="3" spans="1:8" ht="15.75" thickBot="1" x14ac:dyDescent="0.3">
      <c r="A3" s="310" t="s">
        <v>167</v>
      </c>
      <c r="B3" s="311"/>
      <c r="C3" s="311"/>
      <c r="D3" s="158"/>
      <c r="E3" s="155">
        <f>E4+E25</f>
        <v>0</v>
      </c>
      <c r="F3" s="156">
        <f>F4+F25</f>
        <v>0</v>
      </c>
      <c r="G3" s="156">
        <f>G4+G25</f>
        <v>0</v>
      </c>
      <c r="H3" s="157">
        <f>H4+H25</f>
        <v>0</v>
      </c>
    </row>
    <row r="4" spans="1:8" ht="15.75" outlineLevel="1" thickBot="1" x14ac:dyDescent="0.3">
      <c r="A4" s="33" t="s">
        <v>146</v>
      </c>
      <c r="B4" s="33"/>
      <c r="C4" s="33"/>
      <c r="D4" s="48"/>
      <c r="E4" s="155">
        <f>SUM(E5:E24)</f>
        <v>0</v>
      </c>
      <c r="F4" s="156">
        <f>SUM(F5:F24)</f>
        <v>0</v>
      </c>
      <c r="G4" s="156">
        <f>SUM(G5:G24)</f>
        <v>0</v>
      </c>
      <c r="H4" s="157">
        <f>SUM(H5:H24)</f>
        <v>0</v>
      </c>
    </row>
    <row r="5" spans="1:8" outlineLevel="2" x14ac:dyDescent="0.25">
      <c r="A5" s="308" t="s">
        <v>99</v>
      </c>
      <c r="B5" s="309" t="s">
        <v>100</v>
      </c>
      <c r="C5" s="309">
        <v>711003</v>
      </c>
      <c r="D5" s="144" t="s">
        <v>30</v>
      </c>
      <c r="E5" s="141">
        <f>SUM(F5:H5)</f>
        <v>0</v>
      </c>
      <c r="F5" s="230"/>
      <c r="G5" s="231"/>
      <c r="H5" s="236"/>
    </row>
    <row r="6" spans="1:8" outlineLevel="2" x14ac:dyDescent="0.25">
      <c r="A6" s="308"/>
      <c r="B6" s="309"/>
      <c r="C6" s="309"/>
      <c r="D6" s="145" t="s">
        <v>31</v>
      </c>
      <c r="E6" s="142">
        <f>SUM(F6:H6)</f>
        <v>0</v>
      </c>
      <c r="F6" s="232"/>
      <c r="G6" s="233"/>
      <c r="H6" s="237"/>
    </row>
    <row r="7" spans="1:8" outlineLevel="2" x14ac:dyDescent="0.25">
      <c r="A7" s="308"/>
      <c r="B7" s="309"/>
      <c r="C7" s="309"/>
      <c r="D7" s="145" t="s">
        <v>32</v>
      </c>
      <c r="E7" s="142">
        <f t="shared" ref="E7:E14" si="0">SUM(F7:H7)</f>
        <v>0</v>
      </c>
      <c r="F7" s="232"/>
      <c r="G7" s="233"/>
      <c r="H7" s="237"/>
    </row>
    <row r="8" spans="1:8" outlineLevel="2" x14ac:dyDescent="0.25">
      <c r="A8" s="308"/>
      <c r="B8" s="309"/>
      <c r="C8" s="309"/>
      <c r="D8" s="145" t="s">
        <v>33</v>
      </c>
      <c r="E8" s="142">
        <f t="shared" si="0"/>
        <v>0</v>
      </c>
      <c r="F8" s="232"/>
      <c r="G8" s="233"/>
      <c r="H8" s="237"/>
    </row>
    <row r="9" spans="1:8" outlineLevel="2" x14ac:dyDescent="0.25">
      <c r="A9" s="308"/>
      <c r="B9" s="309"/>
      <c r="C9" s="309"/>
      <c r="D9" s="145" t="s">
        <v>34</v>
      </c>
      <c r="E9" s="142">
        <f t="shared" si="0"/>
        <v>0</v>
      </c>
      <c r="F9" s="232"/>
      <c r="G9" s="233"/>
      <c r="H9" s="237"/>
    </row>
    <row r="10" spans="1:8" outlineLevel="2" x14ac:dyDescent="0.25">
      <c r="A10" s="308"/>
      <c r="B10" s="309"/>
      <c r="C10" s="309"/>
      <c r="D10" s="145" t="s">
        <v>35</v>
      </c>
      <c r="E10" s="142">
        <f t="shared" si="0"/>
        <v>0</v>
      </c>
      <c r="F10" s="232"/>
      <c r="G10" s="233"/>
      <c r="H10" s="237"/>
    </row>
    <row r="11" spans="1:8" outlineLevel="2" x14ac:dyDescent="0.25">
      <c r="A11" s="308"/>
      <c r="B11" s="309"/>
      <c r="C11" s="309"/>
      <c r="D11" s="145" t="s">
        <v>36</v>
      </c>
      <c r="E11" s="142">
        <f t="shared" si="0"/>
        <v>0</v>
      </c>
      <c r="F11" s="232"/>
      <c r="G11" s="233"/>
      <c r="H11" s="237"/>
    </row>
    <row r="12" spans="1:8" outlineLevel="2" x14ac:dyDescent="0.25">
      <c r="A12" s="308"/>
      <c r="B12" s="309"/>
      <c r="C12" s="309"/>
      <c r="D12" s="145" t="s">
        <v>37</v>
      </c>
      <c r="E12" s="142">
        <f t="shared" si="0"/>
        <v>0</v>
      </c>
      <c r="F12" s="232"/>
      <c r="G12" s="233"/>
      <c r="H12" s="237"/>
    </row>
    <row r="13" spans="1:8" outlineLevel="2" x14ac:dyDescent="0.25">
      <c r="A13" s="308"/>
      <c r="B13" s="309"/>
      <c r="C13" s="309"/>
      <c r="D13" s="145" t="s">
        <v>38</v>
      </c>
      <c r="E13" s="142">
        <f t="shared" si="0"/>
        <v>0</v>
      </c>
      <c r="F13" s="232"/>
      <c r="G13" s="233"/>
      <c r="H13" s="237"/>
    </row>
    <row r="14" spans="1:8" ht="15.75" outlineLevel="2" thickBot="1" x14ac:dyDescent="0.3">
      <c r="A14" s="308"/>
      <c r="B14" s="309"/>
      <c r="C14" s="309"/>
      <c r="D14" s="146" t="s">
        <v>39</v>
      </c>
      <c r="E14" s="142">
        <f t="shared" si="0"/>
        <v>0</v>
      </c>
      <c r="F14" s="234"/>
      <c r="G14" s="235"/>
      <c r="H14" s="238"/>
    </row>
    <row r="15" spans="1:8" outlineLevel="2" x14ac:dyDescent="0.25">
      <c r="A15" s="308" t="s">
        <v>99</v>
      </c>
      <c r="B15" s="309" t="s">
        <v>105</v>
      </c>
      <c r="C15" s="309">
        <v>633013</v>
      </c>
      <c r="D15" s="144" t="s">
        <v>30</v>
      </c>
      <c r="E15" s="141">
        <f>SUM(F15:H15)</f>
        <v>0</v>
      </c>
      <c r="F15" s="230"/>
      <c r="G15" s="231"/>
      <c r="H15" s="236"/>
    </row>
    <row r="16" spans="1:8" outlineLevel="2" x14ac:dyDescent="0.25">
      <c r="A16" s="308"/>
      <c r="B16" s="309"/>
      <c r="C16" s="309"/>
      <c r="D16" s="145" t="s">
        <v>31</v>
      </c>
      <c r="E16" s="142">
        <f>SUM(F16:H16)</f>
        <v>0</v>
      </c>
      <c r="F16" s="232"/>
      <c r="G16" s="233"/>
      <c r="H16" s="237"/>
    </row>
    <row r="17" spans="1:8" outlineLevel="2" x14ac:dyDescent="0.25">
      <c r="A17" s="308"/>
      <c r="B17" s="309"/>
      <c r="C17" s="309"/>
      <c r="D17" s="145" t="s">
        <v>32</v>
      </c>
      <c r="E17" s="142">
        <f t="shared" ref="E17:E24" si="1">SUM(F17:H17)</f>
        <v>0</v>
      </c>
      <c r="F17" s="232"/>
      <c r="G17" s="233"/>
      <c r="H17" s="237"/>
    </row>
    <row r="18" spans="1:8" outlineLevel="2" x14ac:dyDescent="0.25">
      <c r="A18" s="308"/>
      <c r="B18" s="309"/>
      <c r="C18" s="309"/>
      <c r="D18" s="145" t="s">
        <v>33</v>
      </c>
      <c r="E18" s="142">
        <f t="shared" si="1"/>
        <v>0</v>
      </c>
      <c r="F18" s="232"/>
      <c r="G18" s="233"/>
      <c r="H18" s="237"/>
    </row>
    <row r="19" spans="1:8" outlineLevel="2" x14ac:dyDescent="0.25">
      <c r="A19" s="308"/>
      <c r="B19" s="309"/>
      <c r="C19" s="309"/>
      <c r="D19" s="145" t="s">
        <v>34</v>
      </c>
      <c r="E19" s="142">
        <f t="shared" si="1"/>
        <v>0</v>
      </c>
      <c r="F19" s="232"/>
      <c r="G19" s="233"/>
      <c r="H19" s="237"/>
    </row>
    <row r="20" spans="1:8" outlineLevel="2" x14ac:dyDescent="0.25">
      <c r="A20" s="308"/>
      <c r="B20" s="309"/>
      <c r="C20" s="309"/>
      <c r="D20" s="145" t="s">
        <v>35</v>
      </c>
      <c r="E20" s="142">
        <f t="shared" si="1"/>
        <v>0</v>
      </c>
      <c r="F20" s="232"/>
      <c r="G20" s="233"/>
      <c r="H20" s="237"/>
    </row>
    <row r="21" spans="1:8" outlineLevel="2" x14ac:dyDescent="0.25">
      <c r="A21" s="308"/>
      <c r="B21" s="309"/>
      <c r="C21" s="309"/>
      <c r="D21" s="145" t="s">
        <v>36</v>
      </c>
      <c r="E21" s="142">
        <f t="shared" si="1"/>
        <v>0</v>
      </c>
      <c r="F21" s="232"/>
      <c r="G21" s="233"/>
      <c r="H21" s="237"/>
    </row>
    <row r="22" spans="1:8" outlineLevel="2" x14ac:dyDescent="0.25">
      <c r="A22" s="308"/>
      <c r="B22" s="309"/>
      <c r="C22" s="309"/>
      <c r="D22" s="145" t="s">
        <v>37</v>
      </c>
      <c r="E22" s="142">
        <f t="shared" si="1"/>
        <v>0</v>
      </c>
      <c r="F22" s="232"/>
      <c r="G22" s="233"/>
      <c r="H22" s="237"/>
    </row>
    <row r="23" spans="1:8" outlineLevel="2" x14ac:dyDescent="0.25">
      <c r="A23" s="308"/>
      <c r="B23" s="309"/>
      <c r="C23" s="309"/>
      <c r="D23" s="145" t="s">
        <v>38</v>
      </c>
      <c r="E23" s="142">
        <f t="shared" si="1"/>
        <v>0</v>
      </c>
      <c r="F23" s="232"/>
      <c r="G23" s="233"/>
      <c r="H23" s="237"/>
    </row>
    <row r="24" spans="1:8" ht="15.75" outlineLevel="2" thickBot="1" x14ac:dyDescent="0.3">
      <c r="A24" s="308"/>
      <c r="B24" s="309"/>
      <c r="C24" s="309"/>
      <c r="D24" s="146" t="s">
        <v>39</v>
      </c>
      <c r="E24" s="143">
        <f t="shared" si="1"/>
        <v>0</v>
      </c>
      <c r="F24" s="234"/>
      <c r="G24" s="235"/>
      <c r="H24" s="238"/>
    </row>
    <row r="25" spans="1:8" ht="15.75" outlineLevel="1" thickBot="1" x14ac:dyDescent="0.3">
      <c r="A25" s="33" t="s">
        <v>147</v>
      </c>
      <c r="B25" s="33"/>
      <c r="C25" s="33"/>
      <c r="D25" s="48"/>
      <c r="E25" s="244">
        <f>SUM(E26:E55)</f>
        <v>0</v>
      </c>
      <c r="F25" s="245">
        <f>SUM(F26:F55)</f>
        <v>0</v>
      </c>
      <c r="G25" s="245">
        <f>SUM(G26:G55)</f>
        <v>0</v>
      </c>
      <c r="H25" s="246">
        <f>SUM(H26:H55)</f>
        <v>0</v>
      </c>
    </row>
    <row r="26" spans="1:8" outlineLevel="2" x14ac:dyDescent="0.25">
      <c r="A26" s="308" t="s">
        <v>103</v>
      </c>
      <c r="B26" s="309" t="s">
        <v>100</v>
      </c>
      <c r="C26" s="309">
        <v>711003</v>
      </c>
      <c r="D26" s="144" t="s">
        <v>30</v>
      </c>
      <c r="E26" s="149">
        <f>SUM(F26:H26)</f>
        <v>0</v>
      </c>
      <c r="F26" s="221"/>
      <c r="G26" s="222"/>
      <c r="H26" s="223"/>
    </row>
    <row r="27" spans="1:8" outlineLevel="2" x14ac:dyDescent="0.25">
      <c r="A27" s="308"/>
      <c r="B27" s="309"/>
      <c r="C27" s="309"/>
      <c r="D27" s="145" t="s">
        <v>31</v>
      </c>
      <c r="E27" s="150">
        <f>SUM(F27:H27)</f>
        <v>0</v>
      </c>
      <c r="F27" s="224"/>
      <c r="G27" s="225"/>
      <c r="H27" s="226"/>
    </row>
    <row r="28" spans="1:8" outlineLevel="2" x14ac:dyDescent="0.25">
      <c r="A28" s="308"/>
      <c r="B28" s="309"/>
      <c r="C28" s="309"/>
      <c r="D28" s="145" t="s">
        <v>32</v>
      </c>
      <c r="E28" s="150">
        <f t="shared" ref="E28:E55" si="2">SUM(F28:H28)</f>
        <v>0</v>
      </c>
      <c r="F28" s="224"/>
      <c r="G28" s="225"/>
      <c r="H28" s="226"/>
    </row>
    <row r="29" spans="1:8" outlineLevel="2" x14ac:dyDescent="0.25">
      <c r="A29" s="308"/>
      <c r="B29" s="309"/>
      <c r="C29" s="309"/>
      <c r="D29" s="145" t="s">
        <v>33</v>
      </c>
      <c r="E29" s="150">
        <f t="shared" si="2"/>
        <v>0</v>
      </c>
      <c r="F29" s="224"/>
      <c r="G29" s="225"/>
      <c r="H29" s="226"/>
    </row>
    <row r="30" spans="1:8" outlineLevel="2" x14ac:dyDescent="0.25">
      <c r="A30" s="308"/>
      <c r="B30" s="309"/>
      <c r="C30" s="309"/>
      <c r="D30" s="145" t="s">
        <v>34</v>
      </c>
      <c r="E30" s="150">
        <f t="shared" si="2"/>
        <v>0</v>
      </c>
      <c r="F30" s="224"/>
      <c r="G30" s="225"/>
      <c r="H30" s="226"/>
    </row>
    <row r="31" spans="1:8" outlineLevel="2" x14ac:dyDescent="0.25">
      <c r="A31" s="308"/>
      <c r="B31" s="309"/>
      <c r="C31" s="309"/>
      <c r="D31" s="145" t="s">
        <v>35</v>
      </c>
      <c r="E31" s="150">
        <f t="shared" si="2"/>
        <v>0</v>
      </c>
      <c r="F31" s="224"/>
      <c r="G31" s="225"/>
      <c r="H31" s="226"/>
    </row>
    <row r="32" spans="1:8" outlineLevel="2" x14ac:dyDescent="0.25">
      <c r="A32" s="308"/>
      <c r="B32" s="309"/>
      <c r="C32" s="309"/>
      <c r="D32" s="145" t="s">
        <v>36</v>
      </c>
      <c r="E32" s="150">
        <f t="shared" si="2"/>
        <v>0</v>
      </c>
      <c r="F32" s="224"/>
      <c r="G32" s="225"/>
      <c r="H32" s="226"/>
    </row>
    <row r="33" spans="1:8" outlineLevel="2" x14ac:dyDescent="0.25">
      <c r="A33" s="308"/>
      <c r="B33" s="309"/>
      <c r="C33" s="309"/>
      <c r="D33" s="145" t="s">
        <v>37</v>
      </c>
      <c r="E33" s="150">
        <f t="shared" si="2"/>
        <v>0</v>
      </c>
      <c r="F33" s="224"/>
      <c r="G33" s="225"/>
      <c r="H33" s="226"/>
    </row>
    <row r="34" spans="1:8" outlineLevel="2" x14ac:dyDescent="0.25">
      <c r="A34" s="308"/>
      <c r="B34" s="309"/>
      <c r="C34" s="309"/>
      <c r="D34" s="145" t="s">
        <v>38</v>
      </c>
      <c r="E34" s="150">
        <f t="shared" si="2"/>
        <v>0</v>
      </c>
      <c r="F34" s="224"/>
      <c r="G34" s="225"/>
      <c r="H34" s="226"/>
    </row>
    <row r="35" spans="1:8" ht="15.75" outlineLevel="2" thickBot="1" x14ac:dyDescent="0.3">
      <c r="A35" s="308"/>
      <c r="B35" s="309"/>
      <c r="C35" s="309"/>
      <c r="D35" s="146" t="s">
        <v>39</v>
      </c>
      <c r="E35" s="151">
        <f t="shared" si="2"/>
        <v>0</v>
      </c>
      <c r="F35" s="227"/>
      <c r="G35" s="228"/>
      <c r="H35" s="229"/>
    </row>
    <row r="36" spans="1:8" outlineLevel="2" x14ac:dyDescent="0.25">
      <c r="A36" s="308" t="s">
        <v>103</v>
      </c>
      <c r="B36" s="309" t="s">
        <v>105</v>
      </c>
      <c r="C36" s="309">
        <v>633013</v>
      </c>
      <c r="D36" s="144" t="s">
        <v>30</v>
      </c>
      <c r="E36" s="150">
        <f t="shared" si="2"/>
        <v>0</v>
      </c>
      <c r="F36" s="221"/>
      <c r="G36" s="222"/>
      <c r="H36" s="223"/>
    </row>
    <row r="37" spans="1:8" outlineLevel="2" x14ac:dyDescent="0.25">
      <c r="A37" s="308"/>
      <c r="B37" s="309"/>
      <c r="C37" s="309"/>
      <c r="D37" s="145" t="s">
        <v>31</v>
      </c>
      <c r="E37" s="150">
        <f t="shared" si="2"/>
        <v>0</v>
      </c>
      <c r="F37" s="224"/>
      <c r="G37" s="225"/>
      <c r="H37" s="226"/>
    </row>
    <row r="38" spans="1:8" outlineLevel="2" x14ac:dyDescent="0.25">
      <c r="A38" s="308"/>
      <c r="B38" s="309"/>
      <c r="C38" s="309"/>
      <c r="D38" s="145" t="s">
        <v>32</v>
      </c>
      <c r="E38" s="150">
        <f t="shared" si="2"/>
        <v>0</v>
      </c>
      <c r="F38" s="224"/>
      <c r="G38" s="225"/>
      <c r="H38" s="226"/>
    </row>
    <row r="39" spans="1:8" outlineLevel="2" x14ac:dyDescent="0.25">
      <c r="A39" s="308"/>
      <c r="B39" s="309"/>
      <c r="C39" s="309"/>
      <c r="D39" s="145" t="s">
        <v>33</v>
      </c>
      <c r="E39" s="150">
        <f t="shared" si="2"/>
        <v>0</v>
      </c>
      <c r="F39" s="224"/>
      <c r="G39" s="225"/>
      <c r="H39" s="226"/>
    </row>
    <row r="40" spans="1:8" outlineLevel="2" x14ac:dyDescent="0.25">
      <c r="A40" s="308"/>
      <c r="B40" s="309"/>
      <c r="C40" s="309"/>
      <c r="D40" s="145" t="s">
        <v>34</v>
      </c>
      <c r="E40" s="150">
        <f t="shared" si="2"/>
        <v>0</v>
      </c>
      <c r="F40" s="224"/>
      <c r="G40" s="225"/>
      <c r="H40" s="226"/>
    </row>
    <row r="41" spans="1:8" outlineLevel="2" x14ac:dyDescent="0.25">
      <c r="A41" s="308"/>
      <c r="B41" s="309"/>
      <c r="C41" s="309"/>
      <c r="D41" s="145" t="s">
        <v>35</v>
      </c>
      <c r="E41" s="150">
        <f t="shared" si="2"/>
        <v>0</v>
      </c>
      <c r="F41" s="224"/>
      <c r="G41" s="225"/>
      <c r="H41" s="226"/>
    </row>
    <row r="42" spans="1:8" outlineLevel="2" x14ac:dyDescent="0.25">
      <c r="A42" s="308"/>
      <c r="B42" s="309"/>
      <c r="C42" s="309"/>
      <c r="D42" s="145" t="s">
        <v>36</v>
      </c>
      <c r="E42" s="150">
        <f t="shared" si="2"/>
        <v>0</v>
      </c>
      <c r="F42" s="224"/>
      <c r="G42" s="225"/>
      <c r="H42" s="226"/>
    </row>
    <row r="43" spans="1:8" outlineLevel="2" x14ac:dyDescent="0.25">
      <c r="A43" s="308"/>
      <c r="B43" s="309"/>
      <c r="C43" s="309"/>
      <c r="D43" s="145" t="s">
        <v>37</v>
      </c>
      <c r="E43" s="150">
        <f t="shared" si="2"/>
        <v>0</v>
      </c>
      <c r="F43" s="224"/>
      <c r="G43" s="225"/>
      <c r="H43" s="226"/>
    </row>
    <row r="44" spans="1:8" outlineLevel="2" x14ac:dyDescent="0.25">
      <c r="A44" s="308"/>
      <c r="B44" s="309"/>
      <c r="C44" s="309"/>
      <c r="D44" s="145" t="s">
        <v>38</v>
      </c>
      <c r="E44" s="150">
        <f t="shared" si="2"/>
        <v>0</v>
      </c>
      <c r="F44" s="224"/>
      <c r="G44" s="225"/>
      <c r="H44" s="226"/>
    </row>
    <row r="45" spans="1:8" ht="15.75" outlineLevel="2" thickBot="1" x14ac:dyDescent="0.3">
      <c r="A45" s="308"/>
      <c r="B45" s="309"/>
      <c r="C45" s="309"/>
      <c r="D45" s="146" t="s">
        <v>39</v>
      </c>
      <c r="E45" s="151">
        <f t="shared" si="2"/>
        <v>0</v>
      </c>
      <c r="F45" s="227"/>
      <c r="G45" s="228"/>
      <c r="H45" s="229"/>
    </row>
    <row r="46" spans="1:8" outlineLevel="2" x14ac:dyDescent="0.25">
      <c r="A46" s="308" t="s">
        <v>104</v>
      </c>
      <c r="B46" s="309" t="s">
        <v>105</v>
      </c>
      <c r="C46" s="309">
        <v>637001</v>
      </c>
      <c r="D46" s="144" t="s">
        <v>30</v>
      </c>
      <c r="E46" s="150">
        <f t="shared" si="2"/>
        <v>0</v>
      </c>
      <c r="F46" s="221"/>
      <c r="G46" s="222"/>
      <c r="H46" s="223"/>
    </row>
    <row r="47" spans="1:8" outlineLevel="2" x14ac:dyDescent="0.25">
      <c r="A47" s="308"/>
      <c r="B47" s="309"/>
      <c r="C47" s="309"/>
      <c r="D47" s="145" t="s">
        <v>31</v>
      </c>
      <c r="E47" s="150">
        <f t="shared" si="2"/>
        <v>0</v>
      </c>
      <c r="F47" s="224"/>
      <c r="G47" s="225"/>
      <c r="H47" s="226"/>
    </row>
    <row r="48" spans="1:8" outlineLevel="2" x14ac:dyDescent="0.25">
      <c r="A48" s="308"/>
      <c r="B48" s="309"/>
      <c r="C48" s="309"/>
      <c r="D48" s="145" t="s">
        <v>32</v>
      </c>
      <c r="E48" s="150">
        <f t="shared" si="2"/>
        <v>0</v>
      </c>
      <c r="F48" s="224"/>
      <c r="G48" s="225"/>
      <c r="H48" s="226"/>
    </row>
    <row r="49" spans="1:8" outlineLevel="2" x14ac:dyDescent="0.25">
      <c r="A49" s="308"/>
      <c r="B49" s="309"/>
      <c r="C49" s="309"/>
      <c r="D49" s="145" t="s">
        <v>33</v>
      </c>
      <c r="E49" s="150">
        <f t="shared" si="2"/>
        <v>0</v>
      </c>
      <c r="F49" s="224"/>
      <c r="G49" s="225"/>
      <c r="H49" s="226"/>
    </row>
    <row r="50" spans="1:8" outlineLevel="2" x14ac:dyDescent="0.25">
      <c r="A50" s="308"/>
      <c r="B50" s="309"/>
      <c r="C50" s="309"/>
      <c r="D50" s="145" t="s">
        <v>34</v>
      </c>
      <c r="E50" s="150">
        <f t="shared" si="2"/>
        <v>0</v>
      </c>
      <c r="F50" s="224"/>
      <c r="G50" s="225"/>
      <c r="H50" s="226"/>
    </row>
    <row r="51" spans="1:8" outlineLevel="2" x14ac:dyDescent="0.25">
      <c r="A51" s="308"/>
      <c r="B51" s="309"/>
      <c r="C51" s="309"/>
      <c r="D51" s="145" t="s">
        <v>35</v>
      </c>
      <c r="E51" s="150">
        <f t="shared" si="2"/>
        <v>0</v>
      </c>
      <c r="F51" s="224"/>
      <c r="G51" s="225"/>
      <c r="H51" s="226"/>
    </row>
    <row r="52" spans="1:8" outlineLevel="2" x14ac:dyDescent="0.25">
      <c r="A52" s="308"/>
      <c r="B52" s="309"/>
      <c r="C52" s="309"/>
      <c r="D52" s="145" t="s">
        <v>36</v>
      </c>
      <c r="E52" s="150">
        <f t="shared" si="2"/>
        <v>0</v>
      </c>
      <c r="F52" s="224"/>
      <c r="G52" s="225"/>
      <c r="H52" s="226"/>
    </row>
    <row r="53" spans="1:8" outlineLevel="2" x14ac:dyDescent="0.25">
      <c r="A53" s="308"/>
      <c r="B53" s="309"/>
      <c r="C53" s="309"/>
      <c r="D53" s="145" t="s">
        <v>37</v>
      </c>
      <c r="E53" s="150">
        <f t="shared" si="2"/>
        <v>0</v>
      </c>
      <c r="F53" s="224"/>
      <c r="G53" s="225"/>
      <c r="H53" s="226"/>
    </row>
    <row r="54" spans="1:8" outlineLevel="2" x14ac:dyDescent="0.25">
      <c r="A54" s="308"/>
      <c r="B54" s="309"/>
      <c r="C54" s="309"/>
      <c r="D54" s="145" t="s">
        <v>38</v>
      </c>
      <c r="E54" s="150">
        <f t="shared" si="2"/>
        <v>0</v>
      </c>
      <c r="F54" s="224"/>
      <c r="G54" s="225"/>
      <c r="H54" s="226"/>
    </row>
    <row r="55" spans="1:8" ht="15.75" outlineLevel="2" thickBot="1" x14ac:dyDescent="0.3">
      <c r="A55" s="308"/>
      <c r="B55" s="309"/>
      <c r="C55" s="309"/>
      <c r="D55" s="145" t="s">
        <v>39</v>
      </c>
      <c r="E55" s="151">
        <f t="shared" si="2"/>
        <v>0</v>
      </c>
      <c r="F55" s="227"/>
      <c r="G55" s="228"/>
      <c r="H55" s="229"/>
    </row>
    <row r="56" spans="1:8" ht="15.75" thickBot="1" x14ac:dyDescent="0.3">
      <c r="A56" s="312" t="s">
        <v>106</v>
      </c>
      <c r="B56" s="313"/>
      <c r="C56" s="313"/>
      <c r="D56" s="159"/>
      <c r="E56" s="155">
        <f>E57+E78</f>
        <v>0</v>
      </c>
      <c r="F56" s="156">
        <f>F57+F78</f>
        <v>0</v>
      </c>
      <c r="G56" s="156">
        <f>G57+G78</f>
        <v>0</v>
      </c>
      <c r="H56" s="157">
        <f>H57+H78</f>
        <v>0</v>
      </c>
    </row>
    <row r="57" spans="1:8" ht="15.75" outlineLevel="1" thickBot="1" x14ac:dyDescent="0.3">
      <c r="A57" s="33" t="s">
        <v>146</v>
      </c>
      <c r="B57" s="33"/>
      <c r="C57" s="33"/>
      <c r="D57" s="48"/>
      <c r="E57" s="239">
        <f>SUM(E58:E77)</f>
        <v>0</v>
      </c>
      <c r="F57" s="240">
        <f>SUM(F58:F77)</f>
        <v>0</v>
      </c>
      <c r="G57" s="240">
        <f>SUM(G58:G77)</f>
        <v>0</v>
      </c>
      <c r="H57" s="73">
        <f>SUM(H58:H77)</f>
        <v>0</v>
      </c>
    </row>
    <row r="58" spans="1:8" outlineLevel="2" x14ac:dyDescent="0.25">
      <c r="A58" s="308" t="s">
        <v>107</v>
      </c>
      <c r="B58" s="309" t="s">
        <v>108</v>
      </c>
      <c r="C58" s="309">
        <v>635009</v>
      </c>
      <c r="D58" s="144" t="s">
        <v>30</v>
      </c>
      <c r="E58" s="141">
        <f>SUM(F58:H58)</f>
        <v>0</v>
      </c>
      <c r="F58" s="230"/>
      <c r="G58" s="231"/>
      <c r="H58" s="236"/>
    </row>
    <row r="59" spans="1:8" outlineLevel="2" x14ac:dyDescent="0.25">
      <c r="A59" s="308"/>
      <c r="B59" s="309"/>
      <c r="C59" s="309"/>
      <c r="D59" s="145" t="s">
        <v>31</v>
      </c>
      <c r="E59" s="142">
        <f>SUM(F59:H59)</f>
        <v>0</v>
      </c>
      <c r="F59" s="232"/>
      <c r="G59" s="233"/>
      <c r="H59" s="237"/>
    </row>
    <row r="60" spans="1:8" outlineLevel="2" x14ac:dyDescent="0.25">
      <c r="A60" s="308"/>
      <c r="B60" s="309"/>
      <c r="C60" s="309"/>
      <c r="D60" s="145" t="s">
        <v>32</v>
      </c>
      <c r="E60" s="142">
        <f t="shared" ref="E60:E77" si="3">SUM(F60:H60)</f>
        <v>0</v>
      </c>
      <c r="F60" s="232"/>
      <c r="G60" s="233"/>
      <c r="H60" s="237"/>
    </row>
    <row r="61" spans="1:8" outlineLevel="2" x14ac:dyDescent="0.25">
      <c r="A61" s="308"/>
      <c r="B61" s="309"/>
      <c r="C61" s="309"/>
      <c r="D61" s="145" t="s">
        <v>33</v>
      </c>
      <c r="E61" s="142">
        <f t="shared" si="3"/>
        <v>0</v>
      </c>
      <c r="F61" s="232"/>
      <c r="G61" s="233"/>
      <c r="H61" s="237"/>
    </row>
    <row r="62" spans="1:8" outlineLevel="2" x14ac:dyDescent="0.25">
      <c r="A62" s="308"/>
      <c r="B62" s="309"/>
      <c r="C62" s="309"/>
      <c r="D62" s="145" t="s">
        <v>34</v>
      </c>
      <c r="E62" s="142">
        <f t="shared" si="3"/>
        <v>0</v>
      </c>
      <c r="F62" s="232"/>
      <c r="G62" s="233"/>
      <c r="H62" s="237"/>
    </row>
    <row r="63" spans="1:8" outlineLevel="2" x14ac:dyDescent="0.25">
      <c r="A63" s="308"/>
      <c r="B63" s="309"/>
      <c r="C63" s="309"/>
      <c r="D63" s="145" t="s">
        <v>35</v>
      </c>
      <c r="E63" s="142">
        <f t="shared" si="3"/>
        <v>0</v>
      </c>
      <c r="F63" s="232"/>
      <c r="G63" s="233"/>
      <c r="H63" s="237"/>
    </row>
    <row r="64" spans="1:8" outlineLevel="2" x14ac:dyDescent="0.25">
      <c r="A64" s="308"/>
      <c r="B64" s="309"/>
      <c r="C64" s="309"/>
      <c r="D64" s="145" t="s">
        <v>36</v>
      </c>
      <c r="E64" s="142">
        <f t="shared" si="3"/>
        <v>0</v>
      </c>
      <c r="F64" s="232"/>
      <c r="G64" s="233"/>
      <c r="H64" s="237"/>
    </row>
    <row r="65" spans="1:8" outlineLevel="2" x14ac:dyDescent="0.25">
      <c r="A65" s="308"/>
      <c r="B65" s="309"/>
      <c r="C65" s="309"/>
      <c r="D65" s="145" t="s">
        <v>37</v>
      </c>
      <c r="E65" s="142">
        <f t="shared" si="3"/>
        <v>0</v>
      </c>
      <c r="F65" s="232"/>
      <c r="G65" s="233"/>
      <c r="H65" s="237"/>
    </row>
    <row r="66" spans="1:8" outlineLevel="2" x14ac:dyDescent="0.25">
      <c r="A66" s="308"/>
      <c r="B66" s="309"/>
      <c r="C66" s="309"/>
      <c r="D66" s="145" t="s">
        <v>38</v>
      </c>
      <c r="E66" s="142">
        <f t="shared" si="3"/>
        <v>0</v>
      </c>
      <c r="F66" s="232"/>
      <c r="G66" s="233"/>
      <c r="H66" s="237"/>
    </row>
    <row r="67" spans="1:8" ht="15.75" outlineLevel="2" thickBot="1" x14ac:dyDescent="0.3">
      <c r="A67" s="308"/>
      <c r="B67" s="309"/>
      <c r="C67" s="309"/>
      <c r="D67" s="146" t="s">
        <v>39</v>
      </c>
      <c r="E67" s="143">
        <f t="shared" si="3"/>
        <v>0</v>
      </c>
      <c r="F67" s="234"/>
      <c r="G67" s="235"/>
      <c r="H67" s="238"/>
    </row>
    <row r="68" spans="1:8" outlineLevel="2" x14ac:dyDescent="0.25">
      <c r="A68" s="308" t="s">
        <v>109</v>
      </c>
      <c r="B68" s="309" t="s">
        <v>100</v>
      </c>
      <c r="C68" s="309">
        <v>718006</v>
      </c>
      <c r="D68" s="144" t="s">
        <v>30</v>
      </c>
      <c r="E68" s="142">
        <f t="shared" si="3"/>
        <v>0</v>
      </c>
      <c r="F68" s="230"/>
      <c r="G68" s="231"/>
      <c r="H68" s="236"/>
    </row>
    <row r="69" spans="1:8" outlineLevel="2" x14ac:dyDescent="0.25">
      <c r="A69" s="308"/>
      <c r="B69" s="309"/>
      <c r="C69" s="309"/>
      <c r="D69" s="145" t="s">
        <v>31</v>
      </c>
      <c r="E69" s="142">
        <f t="shared" si="3"/>
        <v>0</v>
      </c>
      <c r="F69" s="232"/>
      <c r="G69" s="233"/>
      <c r="H69" s="237"/>
    </row>
    <row r="70" spans="1:8" outlineLevel="2" x14ac:dyDescent="0.25">
      <c r="A70" s="308"/>
      <c r="B70" s="309"/>
      <c r="C70" s="309"/>
      <c r="D70" s="145" t="s">
        <v>32</v>
      </c>
      <c r="E70" s="142">
        <f t="shared" si="3"/>
        <v>0</v>
      </c>
      <c r="F70" s="232"/>
      <c r="G70" s="233"/>
      <c r="H70" s="237"/>
    </row>
    <row r="71" spans="1:8" outlineLevel="2" x14ac:dyDescent="0.25">
      <c r="A71" s="308"/>
      <c r="B71" s="309"/>
      <c r="C71" s="309"/>
      <c r="D71" s="145" t="s">
        <v>33</v>
      </c>
      <c r="E71" s="142">
        <f t="shared" si="3"/>
        <v>0</v>
      </c>
      <c r="F71" s="232"/>
      <c r="G71" s="233"/>
      <c r="H71" s="237"/>
    </row>
    <row r="72" spans="1:8" outlineLevel="2" x14ac:dyDescent="0.25">
      <c r="A72" s="308"/>
      <c r="B72" s="309"/>
      <c r="C72" s="309"/>
      <c r="D72" s="145" t="s">
        <v>34</v>
      </c>
      <c r="E72" s="142">
        <f t="shared" si="3"/>
        <v>0</v>
      </c>
      <c r="F72" s="232"/>
      <c r="G72" s="233"/>
      <c r="H72" s="237"/>
    </row>
    <row r="73" spans="1:8" outlineLevel="2" x14ac:dyDescent="0.25">
      <c r="A73" s="308"/>
      <c r="B73" s="309"/>
      <c r="C73" s="309"/>
      <c r="D73" s="145" t="s">
        <v>35</v>
      </c>
      <c r="E73" s="142">
        <f t="shared" si="3"/>
        <v>0</v>
      </c>
      <c r="F73" s="232"/>
      <c r="G73" s="233"/>
      <c r="H73" s="237"/>
    </row>
    <row r="74" spans="1:8" outlineLevel="2" x14ac:dyDescent="0.25">
      <c r="A74" s="308"/>
      <c r="B74" s="309"/>
      <c r="C74" s="309"/>
      <c r="D74" s="145" t="s">
        <v>36</v>
      </c>
      <c r="E74" s="142">
        <f t="shared" si="3"/>
        <v>0</v>
      </c>
      <c r="F74" s="232"/>
      <c r="G74" s="233"/>
      <c r="H74" s="237"/>
    </row>
    <row r="75" spans="1:8" outlineLevel="2" x14ac:dyDescent="0.25">
      <c r="A75" s="308"/>
      <c r="B75" s="309"/>
      <c r="C75" s="309"/>
      <c r="D75" s="145" t="s">
        <v>37</v>
      </c>
      <c r="E75" s="142">
        <f t="shared" si="3"/>
        <v>0</v>
      </c>
      <c r="F75" s="232"/>
      <c r="G75" s="233"/>
      <c r="H75" s="237"/>
    </row>
    <row r="76" spans="1:8" outlineLevel="2" x14ac:dyDescent="0.25">
      <c r="A76" s="308"/>
      <c r="B76" s="309"/>
      <c r="C76" s="309"/>
      <c r="D76" s="145" t="s">
        <v>38</v>
      </c>
      <c r="E76" s="142">
        <f t="shared" si="3"/>
        <v>0</v>
      </c>
      <c r="F76" s="232"/>
      <c r="G76" s="233"/>
      <c r="H76" s="237"/>
    </row>
    <row r="77" spans="1:8" ht="15.75" outlineLevel="2" thickBot="1" x14ac:dyDescent="0.3">
      <c r="A77" s="308"/>
      <c r="B77" s="309"/>
      <c r="C77" s="309"/>
      <c r="D77" s="146" t="s">
        <v>39</v>
      </c>
      <c r="E77" s="143">
        <f t="shared" si="3"/>
        <v>0</v>
      </c>
      <c r="F77" s="234"/>
      <c r="G77" s="235"/>
      <c r="H77" s="238"/>
    </row>
    <row r="78" spans="1:8" ht="15.75" outlineLevel="1" thickBot="1" x14ac:dyDescent="0.3">
      <c r="A78" s="33" t="s">
        <v>147</v>
      </c>
      <c r="B78" s="33"/>
      <c r="C78" s="33"/>
      <c r="D78" s="48"/>
      <c r="E78" s="241">
        <f>SUM(E79:E128)</f>
        <v>0</v>
      </c>
      <c r="F78" s="242">
        <f>SUM(F79:F128)</f>
        <v>0</v>
      </c>
      <c r="G78" s="242">
        <f>SUM(G79:G128)</f>
        <v>0</v>
      </c>
      <c r="H78" s="243">
        <f>SUM(H79:H128)</f>
        <v>0</v>
      </c>
    </row>
    <row r="79" spans="1:8" outlineLevel="2" x14ac:dyDescent="0.25">
      <c r="A79" s="308" t="s">
        <v>114</v>
      </c>
      <c r="B79" s="309" t="s">
        <v>108</v>
      </c>
      <c r="C79" s="309">
        <v>635009</v>
      </c>
      <c r="D79" s="144" t="s">
        <v>30</v>
      </c>
      <c r="E79" s="149">
        <f>SUM(F79:H79)</f>
        <v>0</v>
      </c>
      <c r="F79" s="221"/>
      <c r="G79" s="222"/>
      <c r="H79" s="223"/>
    </row>
    <row r="80" spans="1:8" outlineLevel="2" x14ac:dyDescent="0.25">
      <c r="A80" s="308"/>
      <c r="B80" s="309"/>
      <c r="C80" s="309"/>
      <c r="D80" s="145" t="s">
        <v>31</v>
      </c>
      <c r="E80" s="150">
        <f>SUM(F80:H80)</f>
        <v>0</v>
      </c>
      <c r="F80" s="224"/>
      <c r="G80" s="225"/>
      <c r="H80" s="226"/>
    </row>
    <row r="81" spans="1:8" outlineLevel="2" x14ac:dyDescent="0.25">
      <c r="A81" s="308"/>
      <c r="B81" s="309"/>
      <c r="C81" s="309"/>
      <c r="D81" s="145" t="s">
        <v>32</v>
      </c>
      <c r="E81" s="150">
        <f t="shared" ref="E81:E128" si="4">SUM(F81:H81)</f>
        <v>0</v>
      </c>
      <c r="F81" s="224"/>
      <c r="G81" s="225"/>
      <c r="H81" s="226"/>
    </row>
    <row r="82" spans="1:8" outlineLevel="2" x14ac:dyDescent="0.25">
      <c r="A82" s="308"/>
      <c r="B82" s="309"/>
      <c r="C82" s="309"/>
      <c r="D82" s="145" t="s">
        <v>33</v>
      </c>
      <c r="E82" s="150">
        <f t="shared" si="4"/>
        <v>0</v>
      </c>
      <c r="F82" s="224"/>
      <c r="G82" s="225"/>
      <c r="H82" s="226"/>
    </row>
    <row r="83" spans="1:8" outlineLevel="2" x14ac:dyDescent="0.25">
      <c r="A83" s="308"/>
      <c r="B83" s="309"/>
      <c r="C83" s="309"/>
      <c r="D83" s="145" t="s">
        <v>34</v>
      </c>
      <c r="E83" s="150">
        <f t="shared" si="4"/>
        <v>0</v>
      </c>
      <c r="F83" s="224"/>
      <c r="G83" s="225"/>
      <c r="H83" s="226"/>
    </row>
    <row r="84" spans="1:8" outlineLevel="2" x14ac:dyDescent="0.25">
      <c r="A84" s="308"/>
      <c r="B84" s="309"/>
      <c r="C84" s="309"/>
      <c r="D84" s="145" t="s">
        <v>35</v>
      </c>
      <c r="E84" s="150">
        <f t="shared" si="4"/>
        <v>0</v>
      </c>
      <c r="F84" s="224"/>
      <c r="G84" s="225"/>
      <c r="H84" s="226"/>
    </row>
    <row r="85" spans="1:8" outlineLevel="2" x14ac:dyDescent="0.25">
      <c r="A85" s="308"/>
      <c r="B85" s="309"/>
      <c r="C85" s="309"/>
      <c r="D85" s="145" t="s">
        <v>36</v>
      </c>
      <c r="E85" s="150">
        <f t="shared" si="4"/>
        <v>0</v>
      </c>
      <c r="F85" s="224"/>
      <c r="G85" s="225"/>
      <c r="H85" s="226"/>
    </row>
    <row r="86" spans="1:8" outlineLevel="2" x14ac:dyDescent="0.25">
      <c r="A86" s="308"/>
      <c r="B86" s="309"/>
      <c r="C86" s="309"/>
      <c r="D86" s="145" t="s">
        <v>37</v>
      </c>
      <c r="E86" s="150">
        <f t="shared" si="4"/>
        <v>0</v>
      </c>
      <c r="F86" s="224"/>
      <c r="G86" s="225"/>
      <c r="H86" s="226"/>
    </row>
    <row r="87" spans="1:8" outlineLevel="2" x14ac:dyDescent="0.25">
      <c r="A87" s="308"/>
      <c r="B87" s="309"/>
      <c r="C87" s="309"/>
      <c r="D87" s="145" t="s">
        <v>38</v>
      </c>
      <c r="E87" s="150">
        <f t="shared" si="4"/>
        <v>0</v>
      </c>
      <c r="F87" s="224"/>
      <c r="G87" s="225"/>
      <c r="H87" s="226"/>
    </row>
    <row r="88" spans="1:8" ht="15.75" outlineLevel="2" thickBot="1" x14ac:dyDescent="0.3">
      <c r="A88" s="308"/>
      <c r="B88" s="309"/>
      <c r="C88" s="309"/>
      <c r="D88" s="146" t="s">
        <v>39</v>
      </c>
      <c r="E88" s="151">
        <f t="shared" si="4"/>
        <v>0</v>
      </c>
      <c r="F88" s="227"/>
      <c r="G88" s="228"/>
      <c r="H88" s="229"/>
    </row>
    <row r="89" spans="1:8" outlineLevel="2" x14ac:dyDescent="0.25">
      <c r="A89" s="308" t="s">
        <v>115</v>
      </c>
      <c r="B89" s="309" t="s">
        <v>105</v>
      </c>
      <c r="C89" s="309">
        <v>637005</v>
      </c>
      <c r="D89" s="144" t="s">
        <v>30</v>
      </c>
      <c r="E89" s="150">
        <f t="shared" si="4"/>
        <v>0</v>
      </c>
      <c r="F89" s="221"/>
      <c r="G89" s="222"/>
      <c r="H89" s="223"/>
    </row>
    <row r="90" spans="1:8" outlineLevel="2" x14ac:dyDescent="0.25">
      <c r="A90" s="308"/>
      <c r="B90" s="309"/>
      <c r="C90" s="309"/>
      <c r="D90" s="145" t="s">
        <v>31</v>
      </c>
      <c r="E90" s="150">
        <f t="shared" si="4"/>
        <v>0</v>
      </c>
      <c r="F90" s="224"/>
      <c r="G90" s="225"/>
      <c r="H90" s="226"/>
    </row>
    <row r="91" spans="1:8" outlineLevel="2" x14ac:dyDescent="0.25">
      <c r="A91" s="308"/>
      <c r="B91" s="309"/>
      <c r="C91" s="309"/>
      <c r="D91" s="145" t="s">
        <v>32</v>
      </c>
      <c r="E91" s="150">
        <f t="shared" si="4"/>
        <v>0</v>
      </c>
      <c r="F91" s="224"/>
      <c r="G91" s="225"/>
      <c r="H91" s="226"/>
    </row>
    <row r="92" spans="1:8" outlineLevel="2" x14ac:dyDescent="0.25">
      <c r="A92" s="308"/>
      <c r="B92" s="309"/>
      <c r="C92" s="309"/>
      <c r="D92" s="145" t="s">
        <v>33</v>
      </c>
      <c r="E92" s="150">
        <f t="shared" si="4"/>
        <v>0</v>
      </c>
      <c r="F92" s="224"/>
      <c r="G92" s="225"/>
      <c r="H92" s="226"/>
    </row>
    <row r="93" spans="1:8" outlineLevel="2" x14ac:dyDescent="0.25">
      <c r="A93" s="308"/>
      <c r="B93" s="309"/>
      <c r="C93" s="309"/>
      <c r="D93" s="145" t="s">
        <v>34</v>
      </c>
      <c r="E93" s="150">
        <f t="shared" si="4"/>
        <v>0</v>
      </c>
      <c r="F93" s="224"/>
      <c r="G93" s="225"/>
      <c r="H93" s="226"/>
    </row>
    <row r="94" spans="1:8" outlineLevel="2" x14ac:dyDescent="0.25">
      <c r="A94" s="308"/>
      <c r="B94" s="309"/>
      <c r="C94" s="309"/>
      <c r="D94" s="145" t="s">
        <v>35</v>
      </c>
      <c r="E94" s="150">
        <f t="shared" si="4"/>
        <v>0</v>
      </c>
      <c r="F94" s="224"/>
      <c r="G94" s="225"/>
      <c r="H94" s="226"/>
    </row>
    <row r="95" spans="1:8" outlineLevel="2" x14ac:dyDescent="0.25">
      <c r="A95" s="308"/>
      <c r="B95" s="309"/>
      <c r="C95" s="309"/>
      <c r="D95" s="145" t="s">
        <v>36</v>
      </c>
      <c r="E95" s="150">
        <f t="shared" si="4"/>
        <v>0</v>
      </c>
      <c r="F95" s="224"/>
      <c r="G95" s="225"/>
      <c r="H95" s="226"/>
    </row>
    <row r="96" spans="1:8" outlineLevel="2" x14ac:dyDescent="0.25">
      <c r="A96" s="308"/>
      <c r="B96" s="309"/>
      <c r="C96" s="309"/>
      <c r="D96" s="145" t="s">
        <v>37</v>
      </c>
      <c r="E96" s="150">
        <f t="shared" si="4"/>
        <v>0</v>
      </c>
      <c r="F96" s="224"/>
      <c r="G96" s="225"/>
      <c r="H96" s="226"/>
    </row>
    <row r="97" spans="1:8" outlineLevel="2" x14ac:dyDescent="0.25">
      <c r="A97" s="308"/>
      <c r="B97" s="309"/>
      <c r="C97" s="309"/>
      <c r="D97" s="145" t="s">
        <v>38</v>
      </c>
      <c r="E97" s="150">
        <f t="shared" si="4"/>
        <v>0</v>
      </c>
      <c r="F97" s="224"/>
      <c r="G97" s="225"/>
      <c r="H97" s="226"/>
    </row>
    <row r="98" spans="1:8" ht="15.75" outlineLevel="2" thickBot="1" x14ac:dyDescent="0.3">
      <c r="A98" s="308"/>
      <c r="B98" s="309"/>
      <c r="C98" s="309"/>
      <c r="D98" s="146" t="s">
        <v>39</v>
      </c>
      <c r="E98" s="151">
        <f t="shared" si="4"/>
        <v>0</v>
      </c>
      <c r="F98" s="227"/>
      <c r="G98" s="228"/>
      <c r="H98" s="229"/>
    </row>
    <row r="99" spans="1:8" outlineLevel="2" x14ac:dyDescent="0.25">
      <c r="A99" s="308" t="s">
        <v>116</v>
      </c>
      <c r="B99" s="309" t="s">
        <v>100</v>
      </c>
      <c r="C99" s="309">
        <v>718006</v>
      </c>
      <c r="D99" s="144" t="s">
        <v>30</v>
      </c>
      <c r="E99" s="150">
        <f t="shared" si="4"/>
        <v>0</v>
      </c>
      <c r="F99" s="221"/>
      <c r="G99" s="222"/>
      <c r="H99" s="223"/>
    </row>
    <row r="100" spans="1:8" outlineLevel="2" x14ac:dyDescent="0.25">
      <c r="A100" s="308"/>
      <c r="B100" s="309"/>
      <c r="C100" s="309"/>
      <c r="D100" s="145" t="s">
        <v>31</v>
      </c>
      <c r="E100" s="150">
        <f t="shared" si="4"/>
        <v>0</v>
      </c>
      <c r="F100" s="224"/>
      <c r="G100" s="225"/>
      <c r="H100" s="226"/>
    </row>
    <row r="101" spans="1:8" outlineLevel="2" x14ac:dyDescent="0.25">
      <c r="A101" s="308"/>
      <c r="B101" s="309"/>
      <c r="C101" s="309"/>
      <c r="D101" s="145" t="s">
        <v>32</v>
      </c>
      <c r="E101" s="150">
        <f t="shared" si="4"/>
        <v>0</v>
      </c>
      <c r="F101" s="224"/>
      <c r="G101" s="225"/>
      <c r="H101" s="226"/>
    </row>
    <row r="102" spans="1:8" outlineLevel="2" x14ac:dyDescent="0.25">
      <c r="A102" s="308"/>
      <c r="B102" s="309"/>
      <c r="C102" s="309"/>
      <c r="D102" s="145" t="s">
        <v>33</v>
      </c>
      <c r="E102" s="150">
        <f t="shared" si="4"/>
        <v>0</v>
      </c>
      <c r="F102" s="224"/>
      <c r="G102" s="225"/>
      <c r="H102" s="226"/>
    </row>
    <row r="103" spans="1:8" outlineLevel="2" x14ac:dyDescent="0.25">
      <c r="A103" s="308"/>
      <c r="B103" s="309"/>
      <c r="C103" s="309"/>
      <c r="D103" s="145" t="s">
        <v>34</v>
      </c>
      <c r="E103" s="150">
        <f t="shared" si="4"/>
        <v>0</v>
      </c>
      <c r="F103" s="224"/>
      <c r="G103" s="225"/>
      <c r="H103" s="226"/>
    </row>
    <row r="104" spans="1:8" outlineLevel="2" x14ac:dyDescent="0.25">
      <c r="A104" s="308"/>
      <c r="B104" s="309"/>
      <c r="C104" s="309"/>
      <c r="D104" s="145" t="s">
        <v>35</v>
      </c>
      <c r="E104" s="150">
        <f t="shared" si="4"/>
        <v>0</v>
      </c>
      <c r="F104" s="224"/>
      <c r="G104" s="225"/>
      <c r="H104" s="226"/>
    </row>
    <row r="105" spans="1:8" outlineLevel="2" x14ac:dyDescent="0.25">
      <c r="A105" s="308"/>
      <c r="B105" s="309"/>
      <c r="C105" s="309"/>
      <c r="D105" s="145" t="s">
        <v>36</v>
      </c>
      <c r="E105" s="150">
        <f t="shared" si="4"/>
        <v>0</v>
      </c>
      <c r="F105" s="224"/>
      <c r="G105" s="225"/>
      <c r="H105" s="226"/>
    </row>
    <row r="106" spans="1:8" outlineLevel="2" x14ac:dyDescent="0.25">
      <c r="A106" s="308"/>
      <c r="B106" s="309"/>
      <c r="C106" s="309"/>
      <c r="D106" s="145" t="s">
        <v>37</v>
      </c>
      <c r="E106" s="150">
        <f t="shared" si="4"/>
        <v>0</v>
      </c>
      <c r="F106" s="224"/>
      <c r="G106" s="225"/>
      <c r="H106" s="226"/>
    </row>
    <row r="107" spans="1:8" outlineLevel="2" x14ac:dyDescent="0.25">
      <c r="A107" s="308"/>
      <c r="B107" s="309"/>
      <c r="C107" s="309"/>
      <c r="D107" s="145" t="s">
        <v>38</v>
      </c>
      <c r="E107" s="150">
        <f t="shared" si="4"/>
        <v>0</v>
      </c>
      <c r="F107" s="224"/>
      <c r="G107" s="225"/>
      <c r="H107" s="226"/>
    </row>
    <row r="108" spans="1:8" ht="15.75" outlineLevel="2" thickBot="1" x14ac:dyDescent="0.3">
      <c r="A108" s="308"/>
      <c r="B108" s="309"/>
      <c r="C108" s="309"/>
      <c r="D108" s="146" t="s">
        <v>39</v>
      </c>
      <c r="E108" s="151">
        <f t="shared" si="4"/>
        <v>0</v>
      </c>
      <c r="F108" s="227"/>
      <c r="G108" s="228"/>
      <c r="H108" s="229"/>
    </row>
    <row r="109" spans="1:8" outlineLevel="2" x14ac:dyDescent="0.25">
      <c r="A109" s="308" t="s">
        <v>117</v>
      </c>
      <c r="B109" s="309" t="s">
        <v>118</v>
      </c>
      <c r="C109" s="309"/>
      <c r="D109" s="144" t="s">
        <v>30</v>
      </c>
      <c r="E109" s="150">
        <f t="shared" si="4"/>
        <v>0</v>
      </c>
      <c r="F109" s="221"/>
      <c r="G109" s="222"/>
      <c r="H109" s="223"/>
    </row>
    <row r="110" spans="1:8" outlineLevel="2" x14ac:dyDescent="0.25">
      <c r="A110" s="308"/>
      <c r="B110" s="309"/>
      <c r="C110" s="309"/>
      <c r="D110" s="145" t="s">
        <v>31</v>
      </c>
      <c r="E110" s="150">
        <f t="shared" si="4"/>
        <v>0</v>
      </c>
      <c r="F110" s="224"/>
      <c r="G110" s="225"/>
      <c r="H110" s="226"/>
    </row>
    <row r="111" spans="1:8" outlineLevel="2" x14ac:dyDescent="0.25">
      <c r="A111" s="308"/>
      <c r="B111" s="309"/>
      <c r="C111" s="309"/>
      <c r="D111" s="145" t="s">
        <v>32</v>
      </c>
      <c r="E111" s="150">
        <f t="shared" si="4"/>
        <v>0</v>
      </c>
      <c r="F111" s="224"/>
      <c r="G111" s="225"/>
      <c r="H111" s="226"/>
    </row>
    <row r="112" spans="1:8" outlineLevel="2" x14ac:dyDescent="0.25">
      <c r="A112" s="308"/>
      <c r="B112" s="309"/>
      <c r="C112" s="309"/>
      <c r="D112" s="145" t="s">
        <v>33</v>
      </c>
      <c r="E112" s="150">
        <f t="shared" si="4"/>
        <v>0</v>
      </c>
      <c r="F112" s="224"/>
      <c r="G112" s="225"/>
      <c r="H112" s="226"/>
    </row>
    <row r="113" spans="1:8" outlineLevel="2" x14ac:dyDescent="0.25">
      <c r="A113" s="308"/>
      <c r="B113" s="309"/>
      <c r="C113" s="309"/>
      <c r="D113" s="145" t="s">
        <v>34</v>
      </c>
      <c r="E113" s="150">
        <f t="shared" si="4"/>
        <v>0</v>
      </c>
      <c r="F113" s="224"/>
      <c r="G113" s="225"/>
      <c r="H113" s="226"/>
    </row>
    <row r="114" spans="1:8" outlineLevel="2" x14ac:dyDescent="0.25">
      <c r="A114" s="308"/>
      <c r="B114" s="309"/>
      <c r="C114" s="309"/>
      <c r="D114" s="145" t="s">
        <v>35</v>
      </c>
      <c r="E114" s="150">
        <f t="shared" si="4"/>
        <v>0</v>
      </c>
      <c r="F114" s="224"/>
      <c r="G114" s="225"/>
      <c r="H114" s="226"/>
    </row>
    <row r="115" spans="1:8" outlineLevel="2" x14ac:dyDescent="0.25">
      <c r="A115" s="308"/>
      <c r="B115" s="309"/>
      <c r="C115" s="309"/>
      <c r="D115" s="145" t="s">
        <v>36</v>
      </c>
      <c r="E115" s="150">
        <f t="shared" si="4"/>
        <v>0</v>
      </c>
      <c r="F115" s="224"/>
      <c r="G115" s="225"/>
      <c r="H115" s="226"/>
    </row>
    <row r="116" spans="1:8" outlineLevel="2" x14ac:dyDescent="0.25">
      <c r="A116" s="308"/>
      <c r="B116" s="309"/>
      <c r="C116" s="309"/>
      <c r="D116" s="145" t="s">
        <v>37</v>
      </c>
      <c r="E116" s="150">
        <f t="shared" si="4"/>
        <v>0</v>
      </c>
      <c r="F116" s="224"/>
      <c r="G116" s="225"/>
      <c r="H116" s="226"/>
    </row>
    <row r="117" spans="1:8" outlineLevel="2" x14ac:dyDescent="0.25">
      <c r="A117" s="308"/>
      <c r="B117" s="309"/>
      <c r="C117" s="309"/>
      <c r="D117" s="145" t="s">
        <v>38</v>
      </c>
      <c r="E117" s="150">
        <f t="shared" si="4"/>
        <v>0</v>
      </c>
      <c r="F117" s="224"/>
      <c r="G117" s="225"/>
      <c r="H117" s="226"/>
    </row>
    <row r="118" spans="1:8" ht="15.75" outlineLevel="2" thickBot="1" x14ac:dyDescent="0.3">
      <c r="A118" s="308"/>
      <c r="B118" s="309"/>
      <c r="C118" s="309"/>
      <c r="D118" s="146" t="s">
        <v>39</v>
      </c>
      <c r="E118" s="151">
        <f t="shared" si="4"/>
        <v>0</v>
      </c>
      <c r="F118" s="227"/>
      <c r="G118" s="228"/>
      <c r="H118" s="229"/>
    </row>
    <row r="119" spans="1:8" outlineLevel="2" x14ac:dyDescent="0.25">
      <c r="A119" s="308" t="s">
        <v>104</v>
      </c>
      <c r="B119" s="309" t="s">
        <v>105</v>
      </c>
      <c r="C119" s="309">
        <v>637001</v>
      </c>
      <c r="D119" s="144" t="s">
        <v>30</v>
      </c>
      <c r="E119" s="150">
        <f t="shared" si="4"/>
        <v>0</v>
      </c>
      <c r="F119" s="221"/>
      <c r="G119" s="222"/>
      <c r="H119" s="223"/>
    </row>
    <row r="120" spans="1:8" outlineLevel="2" x14ac:dyDescent="0.25">
      <c r="A120" s="308"/>
      <c r="B120" s="309"/>
      <c r="C120" s="309"/>
      <c r="D120" s="145" t="s">
        <v>31</v>
      </c>
      <c r="E120" s="150">
        <f t="shared" si="4"/>
        <v>0</v>
      </c>
      <c r="F120" s="224"/>
      <c r="G120" s="225"/>
      <c r="H120" s="226"/>
    </row>
    <row r="121" spans="1:8" outlineLevel="2" x14ac:dyDescent="0.25">
      <c r="A121" s="308"/>
      <c r="B121" s="309"/>
      <c r="C121" s="309"/>
      <c r="D121" s="145" t="s">
        <v>32</v>
      </c>
      <c r="E121" s="150">
        <f t="shared" si="4"/>
        <v>0</v>
      </c>
      <c r="F121" s="224"/>
      <c r="G121" s="225"/>
      <c r="H121" s="226"/>
    </row>
    <row r="122" spans="1:8" outlineLevel="2" x14ac:dyDescent="0.25">
      <c r="A122" s="308"/>
      <c r="B122" s="309"/>
      <c r="C122" s="309"/>
      <c r="D122" s="145" t="s">
        <v>33</v>
      </c>
      <c r="E122" s="150">
        <f t="shared" si="4"/>
        <v>0</v>
      </c>
      <c r="F122" s="224"/>
      <c r="G122" s="225"/>
      <c r="H122" s="226"/>
    </row>
    <row r="123" spans="1:8" outlineLevel="2" x14ac:dyDescent="0.25">
      <c r="A123" s="308"/>
      <c r="B123" s="309"/>
      <c r="C123" s="309"/>
      <c r="D123" s="145" t="s">
        <v>34</v>
      </c>
      <c r="E123" s="150">
        <f t="shared" si="4"/>
        <v>0</v>
      </c>
      <c r="F123" s="224"/>
      <c r="G123" s="225"/>
      <c r="H123" s="226"/>
    </row>
    <row r="124" spans="1:8" outlineLevel="2" x14ac:dyDescent="0.25">
      <c r="A124" s="308"/>
      <c r="B124" s="309"/>
      <c r="C124" s="309"/>
      <c r="D124" s="145" t="s">
        <v>35</v>
      </c>
      <c r="E124" s="150">
        <f t="shared" si="4"/>
        <v>0</v>
      </c>
      <c r="F124" s="224"/>
      <c r="G124" s="225"/>
      <c r="H124" s="226"/>
    </row>
    <row r="125" spans="1:8" outlineLevel="2" x14ac:dyDescent="0.25">
      <c r="A125" s="308"/>
      <c r="B125" s="309"/>
      <c r="C125" s="309"/>
      <c r="D125" s="145" t="s">
        <v>36</v>
      </c>
      <c r="E125" s="150">
        <f t="shared" si="4"/>
        <v>0</v>
      </c>
      <c r="F125" s="224"/>
      <c r="G125" s="225"/>
      <c r="H125" s="226"/>
    </row>
    <row r="126" spans="1:8" outlineLevel="2" x14ac:dyDescent="0.25">
      <c r="A126" s="308"/>
      <c r="B126" s="309"/>
      <c r="C126" s="309"/>
      <c r="D126" s="145" t="s">
        <v>37</v>
      </c>
      <c r="E126" s="150">
        <f t="shared" si="4"/>
        <v>0</v>
      </c>
      <c r="F126" s="224"/>
      <c r="G126" s="225"/>
      <c r="H126" s="226"/>
    </row>
    <row r="127" spans="1:8" outlineLevel="2" x14ac:dyDescent="0.25">
      <c r="A127" s="308"/>
      <c r="B127" s="309"/>
      <c r="C127" s="309"/>
      <c r="D127" s="145" t="s">
        <v>38</v>
      </c>
      <c r="E127" s="150">
        <f t="shared" si="4"/>
        <v>0</v>
      </c>
      <c r="F127" s="224"/>
      <c r="G127" s="225"/>
      <c r="H127" s="226"/>
    </row>
    <row r="128" spans="1:8" ht="15.75" outlineLevel="2" thickBot="1" x14ac:dyDescent="0.3">
      <c r="A128" s="308"/>
      <c r="B128" s="309"/>
      <c r="C128" s="309"/>
      <c r="D128" s="146" t="s">
        <v>39</v>
      </c>
      <c r="E128" s="151">
        <f t="shared" si="4"/>
        <v>0</v>
      </c>
      <c r="F128" s="227"/>
      <c r="G128" s="228"/>
      <c r="H128" s="229"/>
    </row>
  </sheetData>
  <mergeCells count="39"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56:C56"/>
    <mergeCell ref="A58:A67"/>
    <mergeCell ref="B58:B67"/>
    <mergeCell ref="C58:C67"/>
    <mergeCell ref="A68:A77"/>
    <mergeCell ref="B68:B77"/>
    <mergeCell ref="C68:C77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</mergeCells>
  <pageMargins left="0.7" right="0.7" top="0.75" bottom="0.75" header="0.3" footer="0.3"/>
  <pageSetup paperSize="9" orientation="portrait" r:id="rId1"/>
  <ignoredErrors>
    <ignoredError sqref="E25 E7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4"/>
  <sheetViews>
    <sheetView zoomScale="85" zoomScaleNormal="85" workbookViewId="0">
      <selection sqref="A1:D1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25.35" customHeight="1" thickBot="1" x14ac:dyDescent="0.4">
      <c r="A1" s="314" t="s">
        <v>132</v>
      </c>
      <c r="B1" s="314"/>
      <c r="C1" s="314"/>
      <c r="D1" s="315"/>
      <c r="E1" s="147" t="s">
        <v>40</v>
      </c>
      <c r="F1" s="148" t="s">
        <v>125</v>
      </c>
      <c r="G1" s="148" t="s">
        <v>126</v>
      </c>
      <c r="H1" s="148" t="s">
        <v>127</v>
      </c>
    </row>
    <row r="2" spans="1:8" ht="15.75" thickBot="1" x14ac:dyDescent="0.3">
      <c r="A2" s="96" t="s">
        <v>0</v>
      </c>
      <c r="B2" s="153" t="s">
        <v>102</v>
      </c>
      <c r="C2" s="153" t="s">
        <v>101</v>
      </c>
      <c r="D2" s="153" t="s">
        <v>26</v>
      </c>
      <c r="E2" s="33"/>
      <c r="F2" s="33"/>
      <c r="G2" s="33"/>
      <c r="H2" s="33"/>
    </row>
    <row r="3" spans="1:8" ht="15.75" thickBot="1" x14ac:dyDescent="0.3">
      <c r="A3" s="316" t="s">
        <v>119</v>
      </c>
      <c r="B3" s="316"/>
      <c r="C3" s="316"/>
      <c r="D3" s="152"/>
      <c r="E3" s="155">
        <f>SUM(E4:E33)</f>
        <v>0</v>
      </c>
      <c r="F3" s="156">
        <f>SUM(F4:F33)</f>
        <v>0</v>
      </c>
      <c r="G3" s="156">
        <f>SUM(G4:G33)</f>
        <v>0</v>
      </c>
      <c r="H3" s="157">
        <f>SUM(H4:H33)</f>
        <v>0</v>
      </c>
    </row>
    <row r="4" spans="1:8" outlineLevel="1" x14ac:dyDescent="0.25">
      <c r="A4" s="308" t="s">
        <v>121</v>
      </c>
      <c r="B4" s="308" t="s">
        <v>124</v>
      </c>
      <c r="C4" s="309">
        <v>713002</v>
      </c>
      <c r="D4" s="144" t="s">
        <v>30</v>
      </c>
      <c r="E4" s="149">
        <f t="shared" ref="E4:E33" si="0">SUM(F4:H4)</f>
        <v>0</v>
      </c>
      <c r="F4" s="221"/>
      <c r="G4" s="222"/>
      <c r="H4" s="223"/>
    </row>
    <row r="5" spans="1:8" outlineLevel="1" x14ac:dyDescent="0.25">
      <c r="A5" s="308"/>
      <c r="B5" s="309"/>
      <c r="C5" s="309"/>
      <c r="D5" s="145" t="s">
        <v>31</v>
      </c>
      <c r="E5" s="150">
        <f t="shared" si="0"/>
        <v>0</v>
      </c>
      <c r="F5" s="224"/>
      <c r="G5" s="225"/>
      <c r="H5" s="226"/>
    </row>
    <row r="6" spans="1:8" outlineLevel="1" x14ac:dyDescent="0.25">
      <c r="A6" s="308"/>
      <c r="B6" s="309"/>
      <c r="C6" s="309"/>
      <c r="D6" s="145" t="s">
        <v>32</v>
      </c>
      <c r="E6" s="150">
        <f t="shared" si="0"/>
        <v>0</v>
      </c>
      <c r="F6" s="224"/>
      <c r="G6" s="225"/>
      <c r="H6" s="226"/>
    </row>
    <row r="7" spans="1:8" outlineLevel="1" x14ac:dyDescent="0.25">
      <c r="A7" s="308"/>
      <c r="B7" s="309"/>
      <c r="C7" s="309"/>
      <c r="D7" s="145" t="s">
        <v>33</v>
      </c>
      <c r="E7" s="150">
        <f t="shared" si="0"/>
        <v>0</v>
      </c>
      <c r="F7" s="224"/>
      <c r="G7" s="225"/>
      <c r="H7" s="226"/>
    </row>
    <row r="8" spans="1:8" outlineLevel="1" x14ac:dyDescent="0.25">
      <c r="A8" s="308"/>
      <c r="B8" s="309"/>
      <c r="C8" s="309"/>
      <c r="D8" s="145" t="s">
        <v>34</v>
      </c>
      <c r="E8" s="150">
        <f t="shared" si="0"/>
        <v>0</v>
      </c>
      <c r="F8" s="224"/>
      <c r="G8" s="225"/>
      <c r="H8" s="226"/>
    </row>
    <row r="9" spans="1:8" outlineLevel="1" x14ac:dyDescent="0.25">
      <c r="A9" s="308"/>
      <c r="B9" s="309"/>
      <c r="C9" s="309"/>
      <c r="D9" s="145" t="s">
        <v>35</v>
      </c>
      <c r="E9" s="150">
        <f t="shared" si="0"/>
        <v>0</v>
      </c>
      <c r="F9" s="224"/>
      <c r="G9" s="225"/>
      <c r="H9" s="226"/>
    </row>
    <row r="10" spans="1:8" outlineLevel="1" x14ac:dyDescent="0.25">
      <c r="A10" s="308"/>
      <c r="B10" s="309"/>
      <c r="C10" s="309"/>
      <c r="D10" s="145" t="s">
        <v>36</v>
      </c>
      <c r="E10" s="150">
        <f t="shared" si="0"/>
        <v>0</v>
      </c>
      <c r="F10" s="224"/>
      <c r="G10" s="225"/>
      <c r="H10" s="226"/>
    </row>
    <row r="11" spans="1:8" outlineLevel="1" x14ac:dyDescent="0.25">
      <c r="A11" s="308"/>
      <c r="B11" s="309"/>
      <c r="C11" s="309"/>
      <c r="D11" s="145" t="s">
        <v>37</v>
      </c>
      <c r="E11" s="150">
        <f t="shared" si="0"/>
        <v>0</v>
      </c>
      <c r="F11" s="224"/>
      <c r="G11" s="225"/>
      <c r="H11" s="226"/>
    </row>
    <row r="12" spans="1:8" outlineLevel="1" x14ac:dyDescent="0.25">
      <c r="A12" s="308"/>
      <c r="B12" s="309"/>
      <c r="C12" s="309"/>
      <c r="D12" s="145" t="s">
        <v>38</v>
      </c>
      <c r="E12" s="150">
        <f t="shared" si="0"/>
        <v>0</v>
      </c>
      <c r="F12" s="224"/>
      <c r="G12" s="225"/>
      <c r="H12" s="226"/>
    </row>
    <row r="13" spans="1:8" ht="15.75" outlineLevel="1" thickBot="1" x14ac:dyDescent="0.3">
      <c r="A13" s="308"/>
      <c r="B13" s="309"/>
      <c r="C13" s="309"/>
      <c r="D13" s="146" t="s">
        <v>39</v>
      </c>
      <c r="E13" s="151">
        <f t="shared" si="0"/>
        <v>0</v>
      </c>
      <c r="F13" s="227"/>
      <c r="G13" s="228"/>
      <c r="H13" s="229"/>
    </row>
    <row r="14" spans="1:8" ht="15" customHeight="1" outlineLevel="1" x14ac:dyDescent="0.25">
      <c r="A14" s="308" t="s">
        <v>122</v>
      </c>
      <c r="B14" s="308" t="s">
        <v>161</v>
      </c>
      <c r="C14" s="309">
        <v>633002</v>
      </c>
      <c r="D14" s="144" t="s">
        <v>30</v>
      </c>
      <c r="E14" s="150">
        <f t="shared" si="0"/>
        <v>0</v>
      </c>
      <c r="F14" s="221"/>
      <c r="G14" s="222"/>
      <c r="H14" s="223"/>
    </row>
    <row r="15" spans="1:8" outlineLevel="1" x14ac:dyDescent="0.25">
      <c r="A15" s="308"/>
      <c r="B15" s="309"/>
      <c r="C15" s="309"/>
      <c r="D15" s="145" t="s">
        <v>31</v>
      </c>
      <c r="E15" s="150">
        <f t="shared" si="0"/>
        <v>0</v>
      </c>
      <c r="F15" s="224"/>
      <c r="G15" s="225"/>
      <c r="H15" s="226"/>
    </row>
    <row r="16" spans="1:8" outlineLevel="1" x14ac:dyDescent="0.25">
      <c r="A16" s="308"/>
      <c r="B16" s="309"/>
      <c r="C16" s="309"/>
      <c r="D16" s="145" t="s">
        <v>32</v>
      </c>
      <c r="E16" s="150">
        <f t="shared" si="0"/>
        <v>0</v>
      </c>
      <c r="F16" s="224"/>
      <c r="G16" s="225"/>
      <c r="H16" s="226"/>
    </row>
    <row r="17" spans="1:8" outlineLevel="1" x14ac:dyDescent="0.25">
      <c r="A17" s="308"/>
      <c r="B17" s="309"/>
      <c r="C17" s="309"/>
      <c r="D17" s="145" t="s">
        <v>33</v>
      </c>
      <c r="E17" s="150">
        <f t="shared" si="0"/>
        <v>0</v>
      </c>
      <c r="F17" s="224"/>
      <c r="G17" s="225"/>
      <c r="H17" s="226"/>
    </row>
    <row r="18" spans="1:8" outlineLevel="1" x14ac:dyDescent="0.25">
      <c r="A18" s="308"/>
      <c r="B18" s="309"/>
      <c r="C18" s="309"/>
      <c r="D18" s="145" t="s">
        <v>34</v>
      </c>
      <c r="E18" s="150">
        <f t="shared" si="0"/>
        <v>0</v>
      </c>
      <c r="F18" s="224"/>
      <c r="G18" s="225"/>
      <c r="H18" s="226"/>
    </row>
    <row r="19" spans="1:8" outlineLevel="1" x14ac:dyDescent="0.25">
      <c r="A19" s="308"/>
      <c r="B19" s="309"/>
      <c r="C19" s="309"/>
      <c r="D19" s="145" t="s">
        <v>35</v>
      </c>
      <c r="E19" s="150">
        <f t="shared" si="0"/>
        <v>0</v>
      </c>
      <c r="F19" s="224"/>
      <c r="G19" s="225"/>
      <c r="H19" s="226"/>
    </row>
    <row r="20" spans="1:8" outlineLevel="1" x14ac:dyDescent="0.25">
      <c r="A20" s="308"/>
      <c r="B20" s="309"/>
      <c r="C20" s="309"/>
      <c r="D20" s="145" t="s">
        <v>36</v>
      </c>
      <c r="E20" s="150">
        <f t="shared" si="0"/>
        <v>0</v>
      </c>
      <c r="F20" s="224"/>
      <c r="G20" s="225"/>
      <c r="H20" s="226"/>
    </row>
    <row r="21" spans="1:8" outlineLevel="1" x14ac:dyDescent="0.25">
      <c r="A21" s="308"/>
      <c r="B21" s="309"/>
      <c r="C21" s="309"/>
      <c r="D21" s="145" t="s">
        <v>37</v>
      </c>
      <c r="E21" s="150">
        <f t="shared" si="0"/>
        <v>0</v>
      </c>
      <c r="F21" s="224"/>
      <c r="G21" s="225"/>
      <c r="H21" s="226"/>
    </row>
    <row r="22" spans="1:8" outlineLevel="1" x14ac:dyDescent="0.25">
      <c r="A22" s="308"/>
      <c r="B22" s="309"/>
      <c r="C22" s="309"/>
      <c r="D22" s="145" t="s">
        <v>38</v>
      </c>
      <c r="E22" s="150">
        <f t="shared" si="0"/>
        <v>0</v>
      </c>
      <c r="F22" s="224"/>
      <c r="G22" s="225"/>
      <c r="H22" s="226"/>
    </row>
    <row r="23" spans="1:8" ht="15.75" outlineLevel="1" thickBot="1" x14ac:dyDescent="0.3">
      <c r="A23" s="308"/>
      <c r="B23" s="309"/>
      <c r="C23" s="309"/>
      <c r="D23" s="146" t="s">
        <v>39</v>
      </c>
      <c r="E23" s="151">
        <f t="shared" si="0"/>
        <v>0</v>
      </c>
      <c r="F23" s="227"/>
      <c r="G23" s="228"/>
      <c r="H23" s="229"/>
    </row>
    <row r="24" spans="1:8" outlineLevel="1" x14ac:dyDescent="0.25">
      <c r="A24" s="308" t="s">
        <v>123</v>
      </c>
      <c r="B24" s="309" t="s">
        <v>105</v>
      </c>
      <c r="C24" s="309">
        <v>637001</v>
      </c>
      <c r="D24" s="144" t="s">
        <v>30</v>
      </c>
      <c r="E24" s="150">
        <f t="shared" si="0"/>
        <v>0</v>
      </c>
      <c r="F24" s="221"/>
      <c r="G24" s="222"/>
      <c r="H24" s="223"/>
    </row>
    <row r="25" spans="1:8" outlineLevel="1" x14ac:dyDescent="0.25">
      <c r="A25" s="308"/>
      <c r="B25" s="309"/>
      <c r="C25" s="309"/>
      <c r="D25" s="145" t="s">
        <v>31</v>
      </c>
      <c r="E25" s="150">
        <f t="shared" si="0"/>
        <v>0</v>
      </c>
      <c r="F25" s="224"/>
      <c r="G25" s="225"/>
      <c r="H25" s="226"/>
    </row>
    <row r="26" spans="1:8" outlineLevel="1" x14ac:dyDescent="0.25">
      <c r="A26" s="308"/>
      <c r="B26" s="309"/>
      <c r="C26" s="309"/>
      <c r="D26" s="145" t="s">
        <v>32</v>
      </c>
      <c r="E26" s="150">
        <f t="shared" si="0"/>
        <v>0</v>
      </c>
      <c r="F26" s="224"/>
      <c r="G26" s="225"/>
      <c r="H26" s="226"/>
    </row>
    <row r="27" spans="1:8" outlineLevel="1" x14ac:dyDescent="0.25">
      <c r="A27" s="308"/>
      <c r="B27" s="309"/>
      <c r="C27" s="309"/>
      <c r="D27" s="145" t="s">
        <v>33</v>
      </c>
      <c r="E27" s="150">
        <f t="shared" si="0"/>
        <v>0</v>
      </c>
      <c r="F27" s="224"/>
      <c r="G27" s="225"/>
      <c r="H27" s="226"/>
    </row>
    <row r="28" spans="1:8" outlineLevel="1" x14ac:dyDescent="0.25">
      <c r="A28" s="308"/>
      <c r="B28" s="309"/>
      <c r="C28" s="309"/>
      <c r="D28" s="145" t="s">
        <v>34</v>
      </c>
      <c r="E28" s="150">
        <f t="shared" si="0"/>
        <v>0</v>
      </c>
      <c r="F28" s="224"/>
      <c r="G28" s="225"/>
      <c r="H28" s="226"/>
    </row>
    <row r="29" spans="1:8" outlineLevel="1" x14ac:dyDescent="0.25">
      <c r="A29" s="308"/>
      <c r="B29" s="309"/>
      <c r="C29" s="309"/>
      <c r="D29" s="145" t="s">
        <v>35</v>
      </c>
      <c r="E29" s="150">
        <f t="shared" si="0"/>
        <v>0</v>
      </c>
      <c r="F29" s="224"/>
      <c r="G29" s="225"/>
      <c r="H29" s="226"/>
    </row>
    <row r="30" spans="1:8" outlineLevel="1" x14ac:dyDescent="0.25">
      <c r="A30" s="308"/>
      <c r="B30" s="309"/>
      <c r="C30" s="309"/>
      <c r="D30" s="145" t="s">
        <v>36</v>
      </c>
      <c r="E30" s="150">
        <f t="shared" si="0"/>
        <v>0</v>
      </c>
      <c r="F30" s="224"/>
      <c r="G30" s="225"/>
      <c r="H30" s="226"/>
    </row>
    <row r="31" spans="1:8" outlineLevel="1" x14ac:dyDescent="0.25">
      <c r="A31" s="308"/>
      <c r="B31" s="309"/>
      <c r="C31" s="309"/>
      <c r="D31" s="145" t="s">
        <v>37</v>
      </c>
      <c r="E31" s="150">
        <f t="shared" si="0"/>
        <v>0</v>
      </c>
      <c r="F31" s="224"/>
      <c r="G31" s="225"/>
      <c r="H31" s="226"/>
    </row>
    <row r="32" spans="1:8" outlineLevel="1" x14ac:dyDescent="0.25">
      <c r="A32" s="308"/>
      <c r="B32" s="309"/>
      <c r="C32" s="309"/>
      <c r="D32" s="145" t="s">
        <v>38</v>
      </c>
      <c r="E32" s="150">
        <f t="shared" si="0"/>
        <v>0</v>
      </c>
      <c r="F32" s="224"/>
      <c r="G32" s="225"/>
      <c r="H32" s="226"/>
    </row>
    <row r="33" spans="1:8" ht="15.75" outlineLevel="1" thickBot="1" x14ac:dyDescent="0.3">
      <c r="A33" s="308"/>
      <c r="B33" s="309"/>
      <c r="C33" s="309"/>
      <c r="D33" s="146" t="s">
        <v>39</v>
      </c>
      <c r="E33" s="150">
        <f t="shared" si="0"/>
        <v>0</v>
      </c>
      <c r="F33" s="227"/>
      <c r="G33" s="228"/>
      <c r="H33" s="229"/>
    </row>
    <row r="34" spans="1:8" ht="15.75" thickBot="1" x14ac:dyDescent="0.3">
      <c r="A34" s="317" t="s">
        <v>120</v>
      </c>
      <c r="B34" s="317"/>
      <c r="C34" s="317"/>
      <c r="D34" s="154"/>
      <c r="E34" s="155">
        <f>SUM(E35:E84)</f>
        <v>0</v>
      </c>
      <c r="F34" s="156">
        <f>SUM(F35:F84)</f>
        <v>0</v>
      </c>
      <c r="G34" s="156">
        <f>SUM(G35:G84)</f>
        <v>0</v>
      </c>
      <c r="H34" s="157">
        <f>SUM(H35:H84)</f>
        <v>0</v>
      </c>
    </row>
    <row r="35" spans="1:8" outlineLevel="1" x14ac:dyDescent="0.25">
      <c r="A35" s="308" t="s">
        <v>128</v>
      </c>
      <c r="B35" s="309" t="s">
        <v>108</v>
      </c>
      <c r="C35" s="309">
        <v>635002</v>
      </c>
      <c r="D35" s="144" t="s">
        <v>30</v>
      </c>
      <c r="E35" s="149">
        <f>SUM(F35:H35)</f>
        <v>0</v>
      </c>
      <c r="F35" s="221"/>
      <c r="G35" s="222"/>
      <c r="H35" s="223"/>
    </row>
    <row r="36" spans="1:8" outlineLevel="1" x14ac:dyDescent="0.25">
      <c r="A36" s="308"/>
      <c r="B36" s="309"/>
      <c r="C36" s="309"/>
      <c r="D36" s="145" t="s">
        <v>31</v>
      </c>
      <c r="E36" s="150">
        <f>SUM(F36:H36)</f>
        <v>0</v>
      </c>
      <c r="F36" s="224"/>
      <c r="G36" s="225"/>
      <c r="H36" s="226"/>
    </row>
    <row r="37" spans="1:8" outlineLevel="1" x14ac:dyDescent="0.25">
      <c r="A37" s="308"/>
      <c r="B37" s="309"/>
      <c r="C37" s="309"/>
      <c r="D37" s="145" t="s">
        <v>32</v>
      </c>
      <c r="E37" s="150">
        <f t="shared" ref="E37:E84" si="1">SUM(F37:H37)</f>
        <v>0</v>
      </c>
      <c r="F37" s="224"/>
      <c r="G37" s="225"/>
      <c r="H37" s="226"/>
    </row>
    <row r="38" spans="1:8" outlineLevel="1" x14ac:dyDescent="0.25">
      <c r="A38" s="308"/>
      <c r="B38" s="309"/>
      <c r="C38" s="309"/>
      <c r="D38" s="145" t="s">
        <v>33</v>
      </c>
      <c r="E38" s="150">
        <f t="shared" si="1"/>
        <v>0</v>
      </c>
      <c r="F38" s="224"/>
      <c r="G38" s="225"/>
      <c r="H38" s="226"/>
    </row>
    <row r="39" spans="1:8" outlineLevel="1" x14ac:dyDescent="0.25">
      <c r="A39" s="308"/>
      <c r="B39" s="309"/>
      <c r="C39" s="309"/>
      <c r="D39" s="145" t="s">
        <v>34</v>
      </c>
      <c r="E39" s="150">
        <f t="shared" si="1"/>
        <v>0</v>
      </c>
      <c r="F39" s="224"/>
      <c r="G39" s="225"/>
      <c r="H39" s="226"/>
    </row>
    <row r="40" spans="1:8" outlineLevel="1" x14ac:dyDescent="0.25">
      <c r="A40" s="308"/>
      <c r="B40" s="309"/>
      <c r="C40" s="309"/>
      <c r="D40" s="145" t="s">
        <v>35</v>
      </c>
      <c r="E40" s="150">
        <f t="shared" si="1"/>
        <v>0</v>
      </c>
      <c r="F40" s="224"/>
      <c r="G40" s="225"/>
      <c r="H40" s="226"/>
    </row>
    <row r="41" spans="1:8" outlineLevel="1" x14ac:dyDescent="0.25">
      <c r="A41" s="308"/>
      <c r="B41" s="309"/>
      <c r="C41" s="309"/>
      <c r="D41" s="145" t="s">
        <v>36</v>
      </c>
      <c r="E41" s="150">
        <f t="shared" si="1"/>
        <v>0</v>
      </c>
      <c r="F41" s="224"/>
      <c r="G41" s="225"/>
      <c r="H41" s="226"/>
    </row>
    <row r="42" spans="1:8" outlineLevel="1" x14ac:dyDescent="0.25">
      <c r="A42" s="308"/>
      <c r="B42" s="309"/>
      <c r="C42" s="309"/>
      <c r="D42" s="145" t="s">
        <v>37</v>
      </c>
      <c r="E42" s="150">
        <f t="shared" si="1"/>
        <v>0</v>
      </c>
      <c r="F42" s="224"/>
      <c r="G42" s="225"/>
      <c r="H42" s="226"/>
    </row>
    <row r="43" spans="1:8" outlineLevel="1" x14ac:dyDescent="0.25">
      <c r="A43" s="308"/>
      <c r="B43" s="309"/>
      <c r="C43" s="309"/>
      <c r="D43" s="145" t="s">
        <v>38</v>
      </c>
      <c r="E43" s="150">
        <f t="shared" si="1"/>
        <v>0</v>
      </c>
      <c r="F43" s="224"/>
      <c r="G43" s="225"/>
      <c r="H43" s="226"/>
    </row>
    <row r="44" spans="1:8" ht="15.75" outlineLevel="1" thickBot="1" x14ac:dyDescent="0.3">
      <c r="A44" s="308"/>
      <c r="B44" s="309"/>
      <c r="C44" s="309"/>
      <c r="D44" s="146" t="s">
        <v>39</v>
      </c>
      <c r="E44" s="151">
        <f t="shared" si="1"/>
        <v>0</v>
      </c>
      <c r="F44" s="227"/>
      <c r="G44" s="228"/>
      <c r="H44" s="229"/>
    </row>
    <row r="45" spans="1:8" outlineLevel="1" x14ac:dyDescent="0.25">
      <c r="A45" s="308" t="s">
        <v>129</v>
      </c>
      <c r="B45" s="308" t="s">
        <v>124</v>
      </c>
      <c r="C45" s="309">
        <v>718002</v>
      </c>
      <c r="D45" s="144" t="s">
        <v>30</v>
      </c>
      <c r="E45" s="150">
        <f t="shared" si="1"/>
        <v>0</v>
      </c>
      <c r="F45" s="221"/>
      <c r="G45" s="222"/>
      <c r="H45" s="223"/>
    </row>
    <row r="46" spans="1:8" outlineLevel="1" x14ac:dyDescent="0.25">
      <c r="A46" s="308"/>
      <c r="B46" s="309"/>
      <c r="C46" s="309"/>
      <c r="D46" s="145" t="s">
        <v>31</v>
      </c>
      <c r="E46" s="150">
        <f t="shared" si="1"/>
        <v>0</v>
      </c>
      <c r="F46" s="224"/>
      <c r="G46" s="225"/>
      <c r="H46" s="226"/>
    </row>
    <row r="47" spans="1:8" outlineLevel="1" x14ac:dyDescent="0.25">
      <c r="A47" s="308"/>
      <c r="B47" s="309"/>
      <c r="C47" s="309"/>
      <c r="D47" s="145" t="s">
        <v>32</v>
      </c>
      <c r="E47" s="150">
        <f t="shared" si="1"/>
        <v>0</v>
      </c>
      <c r="F47" s="224"/>
      <c r="G47" s="225"/>
      <c r="H47" s="226"/>
    </row>
    <row r="48" spans="1:8" outlineLevel="1" x14ac:dyDescent="0.25">
      <c r="A48" s="308"/>
      <c r="B48" s="309"/>
      <c r="C48" s="309"/>
      <c r="D48" s="145" t="s">
        <v>33</v>
      </c>
      <c r="E48" s="150">
        <f t="shared" si="1"/>
        <v>0</v>
      </c>
      <c r="F48" s="224"/>
      <c r="G48" s="225"/>
      <c r="H48" s="226"/>
    </row>
    <row r="49" spans="1:8" outlineLevel="1" x14ac:dyDescent="0.25">
      <c r="A49" s="308"/>
      <c r="B49" s="309"/>
      <c r="C49" s="309"/>
      <c r="D49" s="145" t="s">
        <v>34</v>
      </c>
      <c r="E49" s="150">
        <f t="shared" si="1"/>
        <v>0</v>
      </c>
      <c r="F49" s="224"/>
      <c r="G49" s="225"/>
      <c r="H49" s="226"/>
    </row>
    <row r="50" spans="1:8" outlineLevel="1" x14ac:dyDescent="0.25">
      <c r="A50" s="308"/>
      <c r="B50" s="309"/>
      <c r="C50" s="309"/>
      <c r="D50" s="145" t="s">
        <v>35</v>
      </c>
      <c r="E50" s="150">
        <f t="shared" si="1"/>
        <v>0</v>
      </c>
      <c r="F50" s="224"/>
      <c r="G50" s="225"/>
      <c r="H50" s="226"/>
    </row>
    <row r="51" spans="1:8" outlineLevel="1" x14ac:dyDescent="0.25">
      <c r="A51" s="308"/>
      <c r="B51" s="309"/>
      <c r="C51" s="309"/>
      <c r="D51" s="145" t="s">
        <v>36</v>
      </c>
      <c r="E51" s="150">
        <f t="shared" si="1"/>
        <v>0</v>
      </c>
      <c r="F51" s="224"/>
      <c r="G51" s="225"/>
      <c r="H51" s="226"/>
    </row>
    <row r="52" spans="1:8" outlineLevel="1" x14ac:dyDescent="0.25">
      <c r="A52" s="308"/>
      <c r="B52" s="309"/>
      <c r="C52" s="309"/>
      <c r="D52" s="145" t="s">
        <v>37</v>
      </c>
      <c r="E52" s="150">
        <f t="shared" si="1"/>
        <v>0</v>
      </c>
      <c r="F52" s="224"/>
      <c r="G52" s="225"/>
      <c r="H52" s="226"/>
    </row>
    <row r="53" spans="1:8" outlineLevel="1" x14ac:dyDescent="0.25">
      <c r="A53" s="308"/>
      <c r="B53" s="309"/>
      <c r="C53" s="309"/>
      <c r="D53" s="145" t="s">
        <v>38</v>
      </c>
      <c r="E53" s="150">
        <f t="shared" si="1"/>
        <v>0</v>
      </c>
      <c r="F53" s="224"/>
      <c r="G53" s="225"/>
      <c r="H53" s="226"/>
    </row>
    <row r="54" spans="1:8" ht="15.75" outlineLevel="1" thickBot="1" x14ac:dyDescent="0.3">
      <c r="A54" s="308"/>
      <c r="B54" s="309"/>
      <c r="C54" s="309"/>
      <c r="D54" s="146" t="s">
        <v>39</v>
      </c>
      <c r="E54" s="151">
        <f t="shared" si="1"/>
        <v>0</v>
      </c>
      <c r="F54" s="227"/>
      <c r="G54" s="228"/>
      <c r="H54" s="229"/>
    </row>
    <row r="55" spans="1:8" outlineLevel="1" x14ac:dyDescent="0.25">
      <c r="A55" s="308" t="s">
        <v>130</v>
      </c>
      <c r="B55" s="309"/>
      <c r="C55" s="309"/>
      <c r="D55" s="144" t="s">
        <v>30</v>
      </c>
      <c r="E55" s="150">
        <f t="shared" si="1"/>
        <v>0</v>
      </c>
      <c r="F55" s="221"/>
      <c r="G55" s="222"/>
      <c r="H55" s="223"/>
    </row>
    <row r="56" spans="1:8" outlineLevel="1" x14ac:dyDescent="0.25">
      <c r="A56" s="308"/>
      <c r="B56" s="309"/>
      <c r="C56" s="309"/>
      <c r="D56" s="145" t="s">
        <v>31</v>
      </c>
      <c r="E56" s="150">
        <f t="shared" si="1"/>
        <v>0</v>
      </c>
      <c r="F56" s="224"/>
      <c r="G56" s="225"/>
      <c r="H56" s="226"/>
    </row>
    <row r="57" spans="1:8" outlineLevel="1" x14ac:dyDescent="0.25">
      <c r="A57" s="308"/>
      <c r="B57" s="309"/>
      <c r="C57" s="309"/>
      <c r="D57" s="145" t="s">
        <v>32</v>
      </c>
      <c r="E57" s="150">
        <f t="shared" si="1"/>
        <v>0</v>
      </c>
      <c r="F57" s="224"/>
      <c r="G57" s="225"/>
      <c r="H57" s="226"/>
    </row>
    <row r="58" spans="1:8" outlineLevel="1" x14ac:dyDescent="0.25">
      <c r="A58" s="308"/>
      <c r="B58" s="309"/>
      <c r="C58" s="309"/>
      <c r="D58" s="145" t="s">
        <v>33</v>
      </c>
      <c r="E58" s="150">
        <f t="shared" si="1"/>
        <v>0</v>
      </c>
      <c r="F58" s="224"/>
      <c r="G58" s="225"/>
      <c r="H58" s="226"/>
    </row>
    <row r="59" spans="1:8" outlineLevel="1" x14ac:dyDescent="0.25">
      <c r="A59" s="308"/>
      <c r="B59" s="309"/>
      <c r="C59" s="309"/>
      <c r="D59" s="145" t="s">
        <v>34</v>
      </c>
      <c r="E59" s="150">
        <f t="shared" si="1"/>
        <v>0</v>
      </c>
      <c r="F59" s="224"/>
      <c r="G59" s="225"/>
      <c r="H59" s="226"/>
    </row>
    <row r="60" spans="1:8" outlineLevel="1" x14ac:dyDescent="0.25">
      <c r="A60" s="308"/>
      <c r="B60" s="309"/>
      <c r="C60" s="309"/>
      <c r="D60" s="145" t="s">
        <v>35</v>
      </c>
      <c r="E60" s="150">
        <f t="shared" si="1"/>
        <v>0</v>
      </c>
      <c r="F60" s="224"/>
      <c r="G60" s="225"/>
      <c r="H60" s="226"/>
    </row>
    <row r="61" spans="1:8" outlineLevel="1" x14ac:dyDescent="0.25">
      <c r="A61" s="308"/>
      <c r="B61" s="309"/>
      <c r="C61" s="309"/>
      <c r="D61" s="145" t="s">
        <v>36</v>
      </c>
      <c r="E61" s="150">
        <f t="shared" si="1"/>
        <v>0</v>
      </c>
      <c r="F61" s="224"/>
      <c r="G61" s="225"/>
      <c r="H61" s="226"/>
    </row>
    <row r="62" spans="1:8" outlineLevel="1" x14ac:dyDescent="0.25">
      <c r="A62" s="308"/>
      <c r="B62" s="309"/>
      <c r="C62" s="309"/>
      <c r="D62" s="145" t="s">
        <v>37</v>
      </c>
      <c r="E62" s="150">
        <f t="shared" si="1"/>
        <v>0</v>
      </c>
      <c r="F62" s="224"/>
      <c r="G62" s="225"/>
      <c r="H62" s="226"/>
    </row>
    <row r="63" spans="1:8" outlineLevel="1" x14ac:dyDescent="0.25">
      <c r="A63" s="308"/>
      <c r="B63" s="309"/>
      <c r="C63" s="309"/>
      <c r="D63" s="145" t="s">
        <v>38</v>
      </c>
      <c r="E63" s="150">
        <f t="shared" si="1"/>
        <v>0</v>
      </c>
      <c r="F63" s="224"/>
      <c r="G63" s="225"/>
      <c r="H63" s="226"/>
    </row>
    <row r="64" spans="1:8" ht="15.75" outlineLevel="1" thickBot="1" x14ac:dyDescent="0.3">
      <c r="A64" s="308"/>
      <c r="B64" s="309"/>
      <c r="C64" s="309"/>
      <c r="D64" s="146" t="s">
        <v>39</v>
      </c>
      <c r="E64" s="151">
        <f t="shared" si="1"/>
        <v>0</v>
      </c>
      <c r="F64" s="227"/>
      <c r="G64" s="228"/>
      <c r="H64" s="229"/>
    </row>
    <row r="65" spans="1:8" outlineLevel="1" x14ac:dyDescent="0.25">
      <c r="A65" s="308" t="s">
        <v>131</v>
      </c>
      <c r="B65" s="309"/>
      <c r="C65" s="309"/>
      <c r="D65" s="144" t="s">
        <v>30</v>
      </c>
      <c r="E65" s="150">
        <f t="shared" si="1"/>
        <v>0</v>
      </c>
      <c r="F65" s="221"/>
      <c r="G65" s="222"/>
      <c r="H65" s="223"/>
    </row>
    <row r="66" spans="1:8" outlineLevel="1" x14ac:dyDescent="0.25">
      <c r="A66" s="308"/>
      <c r="B66" s="309"/>
      <c r="C66" s="309"/>
      <c r="D66" s="145" t="s">
        <v>31</v>
      </c>
      <c r="E66" s="150">
        <f t="shared" si="1"/>
        <v>0</v>
      </c>
      <c r="F66" s="224"/>
      <c r="G66" s="225"/>
      <c r="H66" s="226"/>
    </row>
    <row r="67" spans="1:8" outlineLevel="1" x14ac:dyDescent="0.25">
      <c r="A67" s="308"/>
      <c r="B67" s="309"/>
      <c r="C67" s="309"/>
      <c r="D67" s="145" t="s">
        <v>32</v>
      </c>
      <c r="E67" s="150">
        <f t="shared" si="1"/>
        <v>0</v>
      </c>
      <c r="F67" s="224"/>
      <c r="G67" s="225"/>
      <c r="H67" s="226"/>
    </row>
    <row r="68" spans="1:8" outlineLevel="1" x14ac:dyDescent="0.25">
      <c r="A68" s="308"/>
      <c r="B68" s="309"/>
      <c r="C68" s="309"/>
      <c r="D68" s="145" t="s">
        <v>33</v>
      </c>
      <c r="E68" s="150">
        <f t="shared" si="1"/>
        <v>0</v>
      </c>
      <c r="F68" s="224"/>
      <c r="G68" s="225"/>
      <c r="H68" s="226"/>
    </row>
    <row r="69" spans="1:8" outlineLevel="1" x14ac:dyDescent="0.25">
      <c r="A69" s="308"/>
      <c r="B69" s="309"/>
      <c r="C69" s="309"/>
      <c r="D69" s="145" t="s">
        <v>34</v>
      </c>
      <c r="E69" s="150">
        <f t="shared" si="1"/>
        <v>0</v>
      </c>
      <c r="F69" s="224"/>
      <c r="G69" s="225"/>
      <c r="H69" s="226"/>
    </row>
    <row r="70" spans="1:8" outlineLevel="1" x14ac:dyDescent="0.25">
      <c r="A70" s="308"/>
      <c r="B70" s="309"/>
      <c r="C70" s="309"/>
      <c r="D70" s="145" t="s">
        <v>35</v>
      </c>
      <c r="E70" s="150">
        <f t="shared" si="1"/>
        <v>0</v>
      </c>
      <c r="F70" s="224"/>
      <c r="G70" s="225"/>
      <c r="H70" s="226"/>
    </row>
    <row r="71" spans="1:8" outlineLevel="1" x14ac:dyDescent="0.25">
      <c r="A71" s="308"/>
      <c r="B71" s="309"/>
      <c r="C71" s="309"/>
      <c r="D71" s="145" t="s">
        <v>36</v>
      </c>
      <c r="E71" s="150">
        <f t="shared" si="1"/>
        <v>0</v>
      </c>
      <c r="F71" s="224"/>
      <c r="G71" s="225"/>
      <c r="H71" s="226"/>
    </row>
    <row r="72" spans="1:8" outlineLevel="1" x14ac:dyDescent="0.25">
      <c r="A72" s="308"/>
      <c r="B72" s="309"/>
      <c r="C72" s="309"/>
      <c r="D72" s="145" t="s">
        <v>37</v>
      </c>
      <c r="E72" s="150">
        <f t="shared" si="1"/>
        <v>0</v>
      </c>
      <c r="F72" s="224"/>
      <c r="G72" s="225"/>
      <c r="H72" s="226"/>
    </row>
    <row r="73" spans="1:8" outlineLevel="1" x14ac:dyDescent="0.25">
      <c r="A73" s="308"/>
      <c r="B73" s="309"/>
      <c r="C73" s="309"/>
      <c r="D73" s="145" t="s">
        <v>38</v>
      </c>
      <c r="E73" s="150">
        <f t="shared" si="1"/>
        <v>0</v>
      </c>
      <c r="F73" s="224"/>
      <c r="G73" s="225"/>
      <c r="H73" s="226"/>
    </row>
    <row r="74" spans="1:8" ht="15.75" outlineLevel="1" thickBot="1" x14ac:dyDescent="0.3">
      <c r="A74" s="308"/>
      <c r="B74" s="309"/>
      <c r="C74" s="309"/>
      <c r="D74" s="146" t="s">
        <v>39</v>
      </c>
      <c r="E74" s="151">
        <f t="shared" si="1"/>
        <v>0</v>
      </c>
      <c r="F74" s="227"/>
      <c r="G74" s="228"/>
      <c r="H74" s="229"/>
    </row>
    <row r="75" spans="1:8" outlineLevel="1" x14ac:dyDescent="0.25">
      <c r="A75" s="308" t="s">
        <v>123</v>
      </c>
      <c r="B75" s="309" t="s">
        <v>105</v>
      </c>
      <c r="C75" s="309">
        <v>637001</v>
      </c>
      <c r="D75" s="144" t="s">
        <v>30</v>
      </c>
      <c r="E75" s="150">
        <f t="shared" si="1"/>
        <v>0</v>
      </c>
      <c r="F75" s="221"/>
      <c r="G75" s="222"/>
      <c r="H75" s="223"/>
    </row>
    <row r="76" spans="1:8" outlineLevel="1" x14ac:dyDescent="0.25">
      <c r="A76" s="308"/>
      <c r="B76" s="309"/>
      <c r="C76" s="309"/>
      <c r="D76" s="145" t="s">
        <v>31</v>
      </c>
      <c r="E76" s="150">
        <f t="shared" si="1"/>
        <v>0</v>
      </c>
      <c r="F76" s="224"/>
      <c r="G76" s="225"/>
      <c r="H76" s="226"/>
    </row>
    <row r="77" spans="1:8" outlineLevel="1" x14ac:dyDescent="0.25">
      <c r="A77" s="308"/>
      <c r="B77" s="309"/>
      <c r="C77" s="309"/>
      <c r="D77" s="145" t="s">
        <v>32</v>
      </c>
      <c r="E77" s="150">
        <f t="shared" si="1"/>
        <v>0</v>
      </c>
      <c r="F77" s="224"/>
      <c r="G77" s="225"/>
      <c r="H77" s="226"/>
    </row>
    <row r="78" spans="1:8" outlineLevel="1" x14ac:dyDescent="0.25">
      <c r="A78" s="308"/>
      <c r="B78" s="309"/>
      <c r="C78" s="309"/>
      <c r="D78" s="145" t="s">
        <v>33</v>
      </c>
      <c r="E78" s="150">
        <f t="shared" si="1"/>
        <v>0</v>
      </c>
      <c r="F78" s="224"/>
      <c r="G78" s="225"/>
      <c r="H78" s="226"/>
    </row>
    <row r="79" spans="1:8" outlineLevel="1" x14ac:dyDescent="0.25">
      <c r="A79" s="308"/>
      <c r="B79" s="309"/>
      <c r="C79" s="309"/>
      <c r="D79" s="145" t="s">
        <v>34</v>
      </c>
      <c r="E79" s="150">
        <f t="shared" si="1"/>
        <v>0</v>
      </c>
      <c r="F79" s="224"/>
      <c r="G79" s="225"/>
      <c r="H79" s="226"/>
    </row>
    <row r="80" spans="1:8" outlineLevel="1" x14ac:dyDescent="0.25">
      <c r="A80" s="308"/>
      <c r="B80" s="309"/>
      <c r="C80" s="309"/>
      <c r="D80" s="145" t="s">
        <v>35</v>
      </c>
      <c r="E80" s="150">
        <f t="shared" si="1"/>
        <v>0</v>
      </c>
      <c r="F80" s="224"/>
      <c r="G80" s="225"/>
      <c r="H80" s="226"/>
    </row>
    <row r="81" spans="1:8" outlineLevel="1" x14ac:dyDescent="0.25">
      <c r="A81" s="308"/>
      <c r="B81" s="309"/>
      <c r="C81" s="309"/>
      <c r="D81" s="145" t="s">
        <v>36</v>
      </c>
      <c r="E81" s="150">
        <f t="shared" si="1"/>
        <v>0</v>
      </c>
      <c r="F81" s="224"/>
      <c r="G81" s="225"/>
      <c r="H81" s="226"/>
    </row>
    <row r="82" spans="1:8" outlineLevel="1" x14ac:dyDescent="0.25">
      <c r="A82" s="308"/>
      <c r="B82" s="309"/>
      <c r="C82" s="309"/>
      <c r="D82" s="145" t="s">
        <v>37</v>
      </c>
      <c r="E82" s="150">
        <f t="shared" si="1"/>
        <v>0</v>
      </c>
      <c r="F82" s="224"/>
      <c r="G82" s="225"/>
      <c r="H82" s="226"/>
    </row>
    <row r="83" spans="1:8" outlineLevel="1" x14ac:dyDescent="0.25">
      <c r="A83" s="308"/>
      <c r="B83" s="309"/>
      <c r="C83" s="309"/>
      <c r="D83" s="145" t="s">
        <v>38</v>
      </c>
      <c r="E83" s="150">
        <f t="shared" si="1"/>
        <v>0</v>
      </c>
      <c r="F83" s="224"/>
      <c r="G83" s="225"/>
      <c r="H83" s="226"/>
    </row>
    <row r="84" spans="1:8" ht="15.75" outlineLevel="1" thickBot="1" x14ac:dyDescent="0.3">
      <c r="A84" s="308"/>
      <c r="B84" s="309"/>
      <c r="C84" s="309"/>
      <c r="D84" s="146" t="s">
        <v>39</v>
      </c>
      <c r="E84" s="151">
        <f t="shared" si="1"/>
        <v>0</v>
      </c>
      <c r="F84" s="227"/>
      <c r="G84" s="228"/>
      <c r="H84" s="229"/>
    </row>
  </sheetData>
  <mergeCells count="27"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</mergeCells>
  <pageMargins left="0.7" right="0.7" top="0.75" bottom="0.75" header="0.3" footer="0.3"/>
  <pageSetup paperSize="9" orientation="portrait" r:id="rId1"/>
  <ignoredErrors>
    <ignoredError sqref="E3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80" zoomScaleNormal="80" workbookViewId="0">
      <selection activeCell="C20" sqref="C20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11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12</v>
      </c>
      <c r="D2" s="51">
        <v>10</v>
      </c>
    </row>
    <row r="3" spans="1:4" ht="41.45" customHeight="1" x14ac:dyDescent="0.25">
      <c r="A3" s="330" t="s">
        <v>5</v>
      </c>
      <c r="B3" s="341" t="s">
        <v>15</v>
      </c>
      <c r="C3" s="343" t="s">
        <v>13</v>
      </c>
      <c r="D3" s="332">
        <v>0.04</v>
      </c>
    </row>
    <row r="4" spans="1:4" ht="63" customHeight="1" thickBot="1" x14ac:dyDescent="0.3">
      <c r="A4" s="331"/>
      <c r="B4" s="342"/>
      <c r="C4" s="344"/>
      <c r="D4" s="333"/>
    </row>
    <row r="5" spans="1:4" ht="49.5" x14ac:dyDescent="0.25">
      <c r="A5" s="334" t="s">
        <v>6</v>
      </c>
      <c r="B5" s="7" t="s">
        <v>7</v>
      </c>
      <c r="C5" s="328" t="s">
        <v>13</v>
      </c>
      <c r="D5" s="336">
        <v>0.05</v>
      </c>
    </row>
    <row r="6" spans="1:4" ht="50.25" thickBot="1" x14ac:dyDescent="0.3">
      <c r="A6" s="335"/>
      <c r="B6" s="6" t="s">
        <v>8</v>
      </c>
      <c r="C6" s="329"/>
      <c r="D6" s="337"/>
    </row>
    <row r="7" spans="1:4" x14ac:dyDescent="0.25">
      <c r="A7" s="338" t="s">
        <v>9</v>
      </c>
      <c r="B7" s="322" t="s">
        <v>17</v>
      </c>
      <c r="C7" s="345" t="s">
        <v>18</v>
      </c>
      <c r="D7" s="324">
        <v>8.58</v>
      </c>
    </row>
    <row r="8" spans="1:4" ht="67.900000000000006" customHeight="1" thickBot="1" x14ac:dyDescent="0.3">
      <c r="A8" s="339"/>
      <c r="B8" s="340"/>
      <c r="C8" s="346"/>
      <c r="D8" s="325"/>
    </row>
    <row r="9" spans="1:4" ht="27.6" customHeight="1" x14ac:dyDescent="0.25">
      <c r="A9" s="326" t="s">
        <v>10</v>
      </c>
      <c r="B9" s="326" t="s">
        <v>16</v>
      </c>
      <c r="C9" s="328" t="s">
        <v>14</v>
      </c>
      <c r="D9" s="324">
        <v>0.89</v>
      </c>
    </row>
    <row r="10" spans="1:4" ht="23.25" customHeight="1" thickBot="1" x14ac:dyDescent="0.3">
      <c r="A10" s="327"/>
      <c r="B10" s="327"/>
      <c r="C10" s="329"/>
      <c r="D10" s="325"/>
    </row>
    <row r="11" spans="1:4" x14ac:dyDescent="0.25">
      <c r="A11" s="320" t="s">
        <v>63</v>
      </c>
      <c r="B11" s="322" t="s">
        <v>160</v>
      </c>
      <c r="C11" s="318" t="s">
        <v>18</v>
      </c>
      <c r="D11" s="324">
        <f>853.7/(22*8)</f>
        <v>4.8505681818181818</v>
      </c>
    </row>
    <row r="12" spans="1:4" ht="15.75" thickBot="1" x14ac:dyDescent="0.3">
      <c r="A12" s="321"/>
      <c r="B12" s="323"/>
      <c r="C12" s="319"/>
      <c r="D12" s="325"/>
    </row>
    <row r="13" spans="1:4" ht="15" customHeight="1" thickBot="1" x14ac:dyDescent="0.3">
      <c r="A13" s="194" t="s">
        <v>30</v>
      </c>
      <c r="B13" s="194" t="s">
        <v>152</v>
      </c>
      <c r="C13" s="195" t="s">
        <v>12</v>
      </c>
      <c r="D13" s="196">
        <v>2015</v>
      </c>
    </row>
  </sheetData>
  <mergeCells count="19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  <mergeCell ref="C11:C12"/>
    <mergeCell ref="A11:A12"/>
    <mergeCell ref="B11:B12"/>
    <mergeCell ref="D11:D12"/>
    <mergeCell ref="A9:A10"/>
    <mergeCell ref="D9:D10"/>
    <mergeCell ref="C9:C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11</vt:i4>
      </vt:variant>
    </vt:vector>
  </HeadingPairs>
  <TitlesOfParts>
    <vt:vector size="11" baseType="lpstr">
      <vt:lpstr>Úvod</vt:lpstr>
      <vt:lpstr>CBA - Agendové IS</vt:lpstr>
      <vt:lpstr>Analyza citlivosti - AgendovéIS</vt:lpstr>
      <vt:lpstr>Prínosy - Agendové IS</vt:lpstr>
      <vt:lpstr>Výdavky - Agendové IS</vt:lpstr>
      <vt:lpstr>Spotrebované cloudové služby</vt:lpstr>
      <vt:lpstr>Parametre - Agendové IS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2015-06-09T13:06:45Z</cp:lastPrinted>
  <dcterms:created xsi:type="dcterms:W3CDTF">2015-01-29T13:50:20Z</dcterms:created>
  <dcterms:modified xsi:type="dcterms:W3CDTF">2015-06-10T08:00:40Z</dcterms:modified>
</cp:coreProperties>
</file>